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C:\Users\Brian\Desktop\Projects\NBA Jam PSX Fun (7-2-2021)\"/>
    </mc:Choice>
  </mc:AlternateContent>
  <xr:revisionPtr revIDLastSave="0" documentId="13_ncr:1_{27577794-7D34-48AC-86C7-BC569D2C4331}" xr6:coauthVersionLast="47" xr6:coauthVersionMax="47" xr10:uidLastSave="{00000000-0000-0000-0000-000000000000}"/>
  <bookViews>
    <workbookView xWindow="4170" yWindow="765" windowWidth="13230" windowHeight="10410" activeTab="1" xr2:uid="{00000000-000D-0000-FFFF-FFFF00000000}"/>
  </bookViews>
  <sheets>
    <sheet name="Index" sheetId="10" r:id="rId1"/>
    <sheet name="Index of ISO Files" sheetId="8" r:id="rId2"/>
    <sheet name="Replacing Music" sheetId="9" r:id="rId3"/>
    <sheet name="OVERLAY.BIN" sheetId="4" r:id="rId4"/>
    <sheet name="Misc OVERLAY Info" sheetId="20" r:id="rId5"/>
    <sheet name="Secret Player Data" sheetId="15" r:id="rId6"/>
    <sheet name="Team Rosters" sheetId="16" r:id="rId7"/>
    <sheet name="PIN.BIN" sheetId="1" r:id="rId8"/>
    <sheet name="Viewing Portraits" sheetId="19" r:id="rId9"/>
    <sheet name="Portrait Converter" sheetId="13" r:id="rId10"/>
    <sheet name="Heads Converter" sheetId="25" r:id="rId11"/>
    <sheet name="CLUT to PSX Converter" sheetId="32" r:id="rId12"/>
    <sheet name="24bpp to RGBA PS1 Converter" sheetId="14" r:id="rId13"/>
    <sheet name="PRESMAIN" sheetId="23" r:id="rId14"/>
    <sheet name="PRESQUAT.GFX" sheetId="2" r:id="rId15"/>
    <sheet name="HIDDEN.BIN" sheetId="3" r:id="rId16"/>
    <sheet name="Logos" sheetId="21" r:id="rId17"/>
    <sheet name="Logo Converter" sheetId="31" r:id="rId18"/>
    <sheet name="Other PRESQUAT Graphics" sheetId="22" r:id="rId19"/>
    <sheet name="Sounds" sheetId="18" r:id="rId20"/>
    <sheet name="PLAYER.NAM" sheetId="5" r:id="rId21"/>
    <sheet name="Skin Colors" sheetId="6" r:id="rId22"/>
    <sheet name="GAMEINIT.RNC" sheetId="7" r:id="rId23"/>
    <sheet name="HICOL.GFX" sheetId="24" r:id="rId24"/>
    <sheet name="Compressing &amp; Decompressing" sheetId="11" r:id="rId25"/>
    <sheet name="Cheat Codes" sheetId="17" r:id="rId26"/>
    <sheet name="Debugging Cheats" sheetId="29" r:id="rId27"/>
    <sheet name="NBAx.VB" sheetId="28" r:id="rId28"/>
  </sheets>
  <definedNames>
    <definedName name="NBA_Jam_TE_PSX_Player_Table_1" localSheetId="3">OVERLAY.BIN!$C$2:$T$183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0" i="7" l="1"/>
  <c r="F39" i="7"/>
  <c r="F38" i="7" s="1"/>
  <c r="F37" i="7" s="1"/>
  <c r="F36" i="7" s="1"/>
  <c r="F35" i="7" s="1"/>
  <c r="F34" i="7" s="1"/>
  <c r="F33" i="7" s="1"/>
  <c r="F32" i="7" s="1"/>
  <c r="F31" i="7" s="1"/>
  <c r="F30" i="7" s="1"/>
  <c r="F29" i="7" s="1"/>
  <c r="F28" i="7" s="1"/>
  <c r="F27" i="7" s="1"/>
  <c r="F26" i="7" s="1"/>
  <c r="F25" i="7" s="1"/>
  <c r="F24" i="7" s="1"/>
  <c r="F23" i="7" s="1"/>
  <c r="F22" i="7" s="1"/>
  <c r="F21" i="7" s="1"/>
  <c r="F20" i="7" s="1"/>
  <c r="F19" i="7" s="1"/>
  <c r="F18" i="7" s="1"/>
  <c r="F17" i="7" s="1"/>
  <c r="F16" i="7" s="1"/>
  <c r="F15" i="7" s="1"/>
  <c r="F14" i="7" s="1"/>
  <c r="F41" i="7"/>
  <c r="F42" i="7"/>
  <c r="B14" i="7"/>
  <c r="B15" i="7" s="1"/>
  <c r="A15" i="7" s="1"/>
  <c r="B59" i="28"/>
  <c r="B58" i="28"/>
  <c r="B57" i="28"/>
  <c r="B56" i="28"/>
  <c r="B55" i="28"/>
  <c r="B54" i="28"/>
  <c r="B53" i="28"/>
  <c r="B52" i="28"/>
  <c r="B51" i="28"/>
  <c r="B50" i="28"/>
  <c r="B49" i="28"/>
  <c r="B48" i="28"/>
  <c r="B47" i="28"/>
  <c r="B46" i="28"/>
  <c r="B45" i="28"/>
  <c r="B44" i="28"/>
  <c r="B43" i="28"/>
  <c r="B42" i="28"/>
  <c r="B41" i="28"/>
  <c r="B40" i="28"/>
  <c r="B39" i="28"/>
  <c r="B38" i="28"/>
  <c r="B37" i="28"/>
  <c r="B36" i="28"/>
  <c r="B35" i="28"/>
  <c r="B34" i="28"/>
  <c r="B33" i="28"/>
  <c r="B32" i="28"/>
  <c r="B31" i="28"/>
  <c r="B30" i="28"/>
  <c r="B29" i="28"/>
  <c r="B28" i="28"/>
  <c r="B27" i="28"/>
  <c r="B26" i="28"/>
  <c r="B25" i="28"/>
  <c r="B24" i="28"/>
  <c r="B23" i="28"/>
  <c r="B22" i="28"/>
  <c r="B21" i="28"/>
  <c r="B20" i="28"/>
  <c r="B19" i="28"/>
  <c r="B18" i="28"/>
  <c r="B17" i="28"/>
  <c r="B16" i="28"/>
  <c r="B15" i="28"/>
  <c r="B14" i="28"/>
  <c r="B13" i="28"/>
  <c r="B12" i="28"/>
  <c r="B11" i="28"/>
  <c r="B10" i="28"/>
  <c r="B9" i="28"/>
  <c r="B8" i="28"/>
  <c r="B7" i="28"/>
  <c r="B6" i="28"/>
  <c r="B5" i="28"/>
  <c r="B4" i="28"/>
  <c r="B3" i="28"/>
  <c r="B2" i="28"/>
  <c r="E13" i="24"/>
  <c r="D13" i="24"/>
  <c r="E12" i="24"/>
  <c r="E11" i="24"/>
  <c r="E10" i="24"/>
  <c r="D12" i="24"/>
  <c r="D11" i="24"/>
  <c r="D10" i="24"/>
  <c r="A3" i="28"/>
  <c r="A4" i="28" s="1"/>
  <c r="A5" i="28" s="1"/>
  <c r="A6" i="28" s="1"/>
  <c r="A7" i="28" s="1"/>
  <c r="A8" i="28" s="1"/>
  <c r="A9" i="28" s="1"/>
  <c r="A10" i="28" s="1"/>
  <c r="A11" i="28" s="1"/>
  <c r="A12" i="28" s="1"/>
  <c r="A13" i="28" s="1"/>
  <c r="A14" i="28" s="1"/>
  <c r="A15" i="28" s="1"/>
  <c r="A16" i="28" s="1"/>
  <c r="A17" i="28" s="1"/>
  <c r="A18" i="28" s="1"/>
  <c r="A19" i="28" s="1"/>
  <c r="A20" i="28" s="1"/>
  <c r="A21" i="28" s="1"/>
  <c r="A22" i="28" s="1"/>
  <c r="A23" i="28" s="1"/>
  <c r="A24" i="28" s="1"/>
  <c r="A25" i="28" s="1"/>
  <c r="A26" i="28" s="1"/>
  <c r="A27" i="28" s="1"/>
  <c r="A28" i="28" s="1"/>
  <c r="A29" i="28" s="1"/>
  <c r="A30" i="28" s="1"/>
  <c r="A31" i="28" s="1"/>
  <c r="A32" i="28" s="1"/>
  <c r="A33" i="28" s="1"/>
  <c r="A34" i="28" s="1"/>
  <c r="A35" i="28" s="1"/>
  <c r="A36" i="28" s="1"/>
  <c r="A37" i="28" s="1"/>
  <c r="A38" i="28" s="1"/>
  <c r="A39" i="28" s="1"/>
  <c r="A40" i="28" s="1"/>
  <c r="A41" i="28" s="1"/>
  <c r="A42" i="28" s="1"/>
  <c r="A43" i="28" s="1"/>
  <c r="A44" i="28" s="1"/>
  <c r="A45" i="28" s="1"/>
  <c r="A46" i="28" s="1"/>
  <c r="A47" i="28" s="1"/>
  <c r="A48" i="28" s="1"/>
  <c r="A49" i="28" s="1"/>
  <c r="A50" i="28" s="1"/>
  <c r="A51" i="28" s="1"/>
  <c r="A52" i="28" s="1"/>
  <c r="A53" i="28" s="1"/>
  <c r="A54" i="28" s="1"/>
  <c r="A55" i="28" s="1"/>
  <c r="A56" i="28" s="1"/>
  <c r="A57" i="28" s="1"/>
  <c r="A58" i="28" s="1"/>
  <c r="A59" i="28" s="1"/>
  <c r="A30" i="4"/>
  <c r="G24" i="16"/>
  <c r="G30" i="16"/>
  <c r="G29" i="16"/>
  <c r="G28" i="16"/>
  <c r="G27" i="16"/>
  <c r="G26" i="16"/>
  <c r="G25" i="16"/>
  <c r="F30" i="16"/>
  <c r="F29" i="16"/>
  <c r="F28" i="16"/>
  <c r="F27" i="16"/>
  <c r="F26" i="16"/>
  <c r="F25" i="16"/>
  <c r="F24" i="16"/>
  <c r="D36" i="16"/>
  <c r="D35" i="16"/>
  <c r="D34" i="16"/>
  <c r="D33" i="16"/>
  <c r="D32" i="16"/>
  <c r="D31" i="16"/>
  <c r="D30" i="16"/>
  <c r="D29" i="16"/>
  <c r="D28" i="16"/>
  <c r="D27" i="16"/>
  <c r="D26" i="16"/>
  <c r="D25" i="16"/>
  <c r="D24" i="16"/>
  <c r="D23" i="16"/>
  <c r="D22" i="16"/>
  <c r="D21" i="16"/>
  <c r="D20" i="16"/>
  <c r="D19" i="16"/>
  <c r="D18" i="16"/>
  <c r="D17" i="16"/>
  <c r="D16" i="16"/>
  <c r="D15" i="16"/>
  <c r="D14" i="16"/>
  <c r="D13" i="16"/>
  <c r="D12" i="16"/>
  <c r="D11" i="16"/>
  <c r="D10" i="16"/>
  <c r="D9" i="16"/>
  <c r="D8" i="16"/>
  <c r="D4" i="5"/>
  <c r="D5" i="5" s="1"/>
  <c r="D6" i="5" s="1"/>
  <c r="D7" i="5" s="1"/>
  <c r="D8" i="5" s="1"/>
  <c r="D9" i="5" s="1"/>
  <c r="D10" i="5" s="1"/>
  <c r="D11" i="5" s="1"/>
  <c r="D12" i="5" s="1"/>
  <c r="D13" i="5" s="1"/>
  <c r="D14" i="5" s="1"/>
  <c r="D15" i="5" s="1"/>
  <c r="D16" i="5" s="1"/>
  <c r="D17" i="5" s="1"/>
  <c r="D18" i="5" s="1"/>
  <c r="D19" i="5" s="1"/>
  <c r="D20" i="5" s="1"/>
  <c r="D21" i="5" s="1"/>
  <c r="D22" i="5" s="1"/>
  <c r="D23" i="5" s="1"/>
  <c r="D24" i="5" s="1"/>
  <c r="D25" i="5" s="1"/>
  <c r="D26" i="5" s="1"/>
  <c r="D27" i="5" s="1"/>
  <c r="D28" i="5" s="1"/>
  <c r="D29" i="5" s="1"/>
  <c r="D30" i="5" s="1"/>
  <c r="D31" i="5" s="1"/>
  <c r="D32" i="5" s="1"/>
  <c r="D33" i="5" s="1"/>
  <c r="D34" i="5" s="1"/>
  <c r="D35" i="5" s="1"/>
  <c r="D36" i="5" s="1"/>
  <c r="D37" i="5" s="1"/>
  <c r="D38" i="5" s="1"/>
  <c r="D39" i="5" s="1"/>
  <c r="D40" i="5" s="1"/>
  <c r="D41" i="5" s="1"/>
  <c r="D42" i="5" s="1"/>
  <c r="D43" i="5" s="1"/>
  <c r="D44" i="5" s="1"/>
  <c r="D45" i="5" s="1"/>
  <c r="D46" i="5" s="1"/>
  <c r="D47" i="5" s="1"/>
  <c r="D48" i="5" s="1"/>
  <c r="D49" i="5" s="1"/>
  <c r="D50" i="5" s="1"/>
  <c r="D51" i="5" s="1"/>
  <c r="D52" i="5" s="1"/>
  <c r="D53" i="5" s="1"/>
  <c r="D54" i="5" s="1"/>
  <c r="D55" i="5" s="1"/>
  <c r="D56" i="5" s="1"/>
  <c r="D57" i="5" s="1"/>
  <c r="D58" i="5" s="1"/>
  <c r="D59" i="5" s="1"/>
  <c r="D60" i="5" s="1"/>
  <c r="D61" i="5" s="1"/>
  <c r="D62" i="5" s="1"/>
  <c r="D63" i="5" s="1"/>
  <c r="D64" i="5" s="1"/>
  <c r="D65" i="5" s="1"/>
  <c r="D66" i="5" s="1"/>
  <c r="D67" i="5" s="1"/>
  <c r="D68" i="5" s="1"/>
  <c r="D69" i="5" s="1"/>
  <c r="D70" i="5" s="1"/>
  <c r="D71" i="5" s="1"/>
  <c r="D72" i="5" s="1"/>
  <c r="D73" i="5" s="1"/>
  <c r="D74" i="5" s="1"/>
  <c r="D75" i="5" s="1"/>
  <c r="D76" i="5" s="1"/>
  <c r="D77" i="5" s="1"/>
  <c r="D78" i="5" s="1"/>
  <c r="D79" i="5" s="1"/>
  <c r="D80" i="5" s="1"/>
  <c r="D81" i="5" s="1"/>
  <c r="D82" i="5" s="1"/>
  <c r="D83" i="5" s="1"/>
  <c r="D84" i="5" s="1"/>
  <c r="D85" i="5" s="1"/>
  <c r="D86" i="5" s="1"/>
  <c r="D87" i="5" s="1"/>
  <c r="D88" i="5" s="1"/>
  <c r="D89" i="5" s="1"/>
  <c r="D90" i="5" s="1"/>
  <c r="D91" i="5" s="1"/>
  <c r="D92" i="5" s="1"/>
  <c r="D93" i="5" s="1"/>
  <c r="D94" i="5" s="1"/>
  <c r="D95" i="5" s="1"/>
  <c r="D96" i="5" s="1"/>
  <c r="D97" i="5" s="1"/>
  <c r="D98" i="5" s="1"/>
  <c r="D99" i="5" s="1"/>
  <c r="D100" i="5" s="1"/>
  <c r="D101" i="5" s="1"/>
  <c r="D102" i="5" s="1"/>
  <c r="D103" i="5" s="1"/>
  <c r="D104" i="5" s="1"/>
  <c r="D105" i="5" s="1"/>
  <c r="D106" i="5" s="1"/>
  <c r="D107" i="5" s="1"/>
  <c r="D108" i="5" s="1"/>
  <c r="D109" i="5" s="1"/>
  <c r="D110" i="5" s="1"/>
  <c r="D111" i="5" s="1"/>
  <c r="D112" i="5" s="1"/>
  <c r="D113" i="5" s="1"/>
  <c r="D114" i="5" s="1"/>
  <c r="D115" i="5" s="1"/>
  <c r="D116" i="5" s="1"/>
  <c r="D117" i="5" s="1"/>
  <c r="D118" i="5" s="1"/>
  <c r="D119" i="5" s="1"/>
  <c r="D120" i="5" s="1"/>
  <c r="D121" i="5" s="1"/>
  <c r="D122" i="5" s="1"/>
  <c r="D123" i="5" s="1"/>
  <c r="D124" i="5" s="1"/>
  <c r="D125" i="5" s="1"/>
  <c r="D126" i="5" s="1"/>
  <c r="D127" i="5" s="1"/>
  <c r="D128" i="5" s="1"/>
  <c r="D129" i="5" s="1"/>
  <c r="D130" i="5" s="1"/>
  <c r="D131" i="5" s="1"/>
  <c r="D132" i="5" s="1"/>
  <c r="D133" i="5" s="1"/>
  <c r="D134" i="5" s="1"/>
  <c r="D135" i="5" s="1"/>
  <c r="D136" i="5" s="1"/>
  <c r="D137" i="5" s="1"/>
  <c r="D138" i="5" s="1"/>
  <c r="D139" i="5" s="1"/>
  <c r="D140" i="5" s="1"/>
  <c r="D141" i="5" s="1"/>
  <c r="D142" i="5" s="1"/>
  <c r="D143" i="5" s="1"/>
  <c r="D144" i="5" s="1"/>
  <c r="D145" i="5" s="1"/>
  <c r="D146" i="5" s="1"/>
  <c r="D147" i="5" s="1"/>
  <c r="D148" i="5" s="1"/>
  <c r="D149" i="5" s="1"/>
  <c r="D150" i="5" s="1"/>
  <c r="D151" i="5" s="1"/>
  <c r="D152" i="5" s="1"/>
  <c r="D153" i="5" s="1"/>
  <c r="D154" i="5" s="1"/>
  <c r="D155" i="5" s="1"/>
  <c r="D156" i="5" s="1"/>
  <c r="D157" i="5" s="1"/>
  <c r="D158" i="5" s="1"/>
  <c r="D159" i="5" s="1"/>
  <c r="D160" i="5" s="1"/>
  <c r="D161" i="5" s="1"/>
  <c r="D162" i="5" s="1"/>
  <c r="D163" i="5" s="1"/>
  <c r="D164" i="5" s="1"/>
  <c r="D165" i="5" s="1"/>
  <c r="D166" i="5" s="1"/>
  <c r="D167" i="5" s="1"/>
  <c r="D168" i="5" s="1"/>
  <c r="D169" i="5" s="1"/>
  <c r="D170" i="5" s="1"/>
  <c r="D171" i="5" s="1"/>
  <c r="D172" i="5" s="1"/>
  <c r="D173" i="5" s="1"/>
  <c r="D174" i="5" s="1"/>
  <c r="D175" i="5" s="1"/>
  <c r="D176" i="5" s="1"/>
  <c r="D177" i="5" s="1"/>
  <c r="D178" i="5" s="1"/>
  <c r="D179" i="5" s="1"/>
  <c r="D180" i="5" s="1"/>
  <c r="D181" i="5" s="1"/>
  <c r="D182" i="5" s="1"/>
  <c r="D183" i="5" s="1"/>
  <c r="D184" i="5" s="1"/>
  <c r="D185" i="5" s="1"/>
  <c r="D186" i="5" s="1"/>
  <c r="D187" i="5" s="1"/>
  <c r="D188" i="5" s="1"/>
  <c r="D189" i="5" s="1"/>
  <c r="D190" i="5" s="1"/>
  <c r="D191" i="5" s="1"/>
  <c r="D192" i="5" s="1"/>
  <c r="D193" i="5" s="1"/>
  <c r="D194" i="5" s="1"/>
  <c r="D195" i="5" s="1"/>
  <c r="D3" i="5"/>
  <c r="A166" i="19"/>
  <c r="A167" i="19" s="1"/>
  <c r="A168" i="19" s="1"/>
  <c r="A169" i="19" s="1"/>
  <c r="A170" i="19" s="1"/>
  <c r="A171" i="19" s="1"/>
  <c r="A172" i="19" s="1"/>
  <c r="A173" i="19" s="1"/>
  <c r="A174" i="19" s="1"/>
  <c r="A175" i="19" s="1"/>
  <c r="A176" i="19" s="1"/>
  <c r="A177" i="19" s="1"/>
  <c r="A178" i="19" s="1"/>
  <c r="A179" i="19" s="1"/>
  <c r="A180" i="19" s="1"/>
  <c r="A181" i="19" s="1"/>
  <c r="A182" i="19" s="1"/>
  <c r="A183" i="19" s="1"/>
  <c r="A184" i="19" s="1"/>
  <c r="A185" i="19" s="1"/>
  <c r="A186" i="19" s="1"/>
  <c r="A187" i="19" s="1"/>
  <c r="A188" i="19" s="1"/>
  <c r="A189" i="19" s="1"/>
  <c r="A190" i="19" s="1"/>
  <c r="A191" i="19" s="1"/>
  <c r="A192" i="19" s="1"/>
  <c r="A193" i="19" s="1"/>
  <c r="A194" i="19" s="1"/>
  <c r="A195" i="19" s="1"/>
  <c r="A196" i="19" s="1"/>
  <c r="A197" i="19" s="1"/>
  <c r="A198" i="19" s="1"/>
  <c r="A199" i="19" s="1"/>
  <c r="A200" i="19" s="1"/>
  <c r="A201" i="19" s="1"/>
  <c r="A202" i="19" s="1"/>
  <c r="A203" i="19" s="1"/>
  <c r="A204" i="19" s="1"/>
  <c r="A205" i="19" s="1"/>
  <c r="A206" i="19" s="1"/>
  <c r="A207" i="19" s="1"/>
  <c r="A208" i="19" s="1"/>
  <c r="A209" i="19" s="1"/>
  <c r="A210" i="19" s="1"/>
  <c r="A211" i="19" s="1"/>
  <c r="A212" i="19" s="1"/>
  <c r="A165" i="19"/>
  <c r="A159" i="19"/>
  <c r="A160" i="19" s="1"/>
  <c r="A161" i="19" s="1"/>
  <c r="A162" i="19" s="1"/>
  <c r="A163" i="19" s="1"/>
  <c r="A164" i="19" s="1"/>
  <c r="A158" i="19"/>
  <c r="A183" i="4"/>
  <c r="A182" i="4"/>
  <c r="A181" i="4"/>
  <c r="A180" i="4"/>
  <c r="A179" i="4"/>
  <c r="A178" i="4"/>
  <c r="A177" i="4"/>
  <c r="A176" i="4"/>
  <c r="A175" i="4"/>
  <c r="A174" i="4"/>
  <c r="A173" i="4"/>
  <c r="A172" i="4"/>
  <c r="A171" i="4"/>
  <c r="A170" i="4"/>
  <c r="A169" i="4"/>
  <c r="A168" i="4"/>
  <c r="A167" i="4"/>
  <c r="A166" i="4"/>
  <c r="A165" i="4"/>
  <c r="A164" i="4"/>
  <c r="A163" i="4"/>
  <c r="A162" i="4"/>
  <c r="A161" i="4"/>
  <c r="A160" i="4"/>
  <c r="A159" i="4"/>
  <c r="A158" i="4"/>
  <c r="A157" i="4"/>
  <c r="A156" i="4"/>
  <c r="A155" i="4"/>
  <c r="A154" i="4"/>
  <c r="A153" i="4"/>
  <c r="A152" i="4"/>
  <c r="A151" i="4"/>
  <c r="A150" i="4"/>
  <c r="A149" i="4"/>
  <c r="A148" i="4"/>
  <c r="A147" i="4"/>
  <c r="A146" i="4"/>
  <c r="A145" i="4"/>
  <c r="A144" i="4"/>
  <c r="A143" i="4"/>
  <c r="A142" i="4"/>
  <c r="A141" i="4"/>
  <c r="A140" i="4"/>
  <c r="A139" i="4"/>
  <c r="A138" i="4"/>
  <c r="A137" i="4"/>
  <c r="A136" i="4"/>
  <c r="A135" i="4"/>
  <c r="A134" i="4"/>
  <c r="A133" i="4"/>
  <c r="A132" i="4"/>
  <c r="A131" i="4"/>
  <c r="A130" i="4"/>
  <c r="A129" i="4"/>
  <c r="A128" i="4"/>
  <c r="A127" i="4"/>
  <c r="A126" i="4"/>
  <c r="A125" i="4"/>
  <c r="A124" i="4"/>
  <c r="A123" i="4"/>
  <c r="A122" i="4"/>
  <c r="A121" i="4"/>
  <c r="A120" i="4"/>
  <c r="A119" i="4"/>
  <c r="A118" i="4"/>
  <c r="A117" i="4"/>
  <c r="A116" i="4"/>
  <c r="A115" i="4"/>
  <c r="A114" i="4"/>
  <c r="A113" i="4"/>
  <c r="A112" i="4"/>
  <c r="A111" i="4"/>
  <c r="A110" i="4"/>
  <c r="A109" i="4"/>
  <c r="A108" i="4"/>
  <c r="A107" i="4"/>
  <c r="A106" i="4"/>
  <c r="A105" i="4"/>
  <c r="A104" i="4"/>
  <c r="A103" i="4"/>
  <c r="A102" i="4"/>
  <c r="A101" i="4"/>
  <c r="A100" i="4"/>
  <c r="A99" i="4"/>
  <c r="A98" i="4"/>
  <c r="A97" i="4"/>
  <c r="A96" i="4"/>
  <c r="A95" i="4"/>
  <c r="A94" i="4"/>
  <c r="A93" i="4"/>
  <c r="A92" i="4"/>
  <c r="A91" i="4"/>
  <c r="A90" i="4"/>
  <c r="A89" i="4"/>
  <c r="A88" i="4"/>
  <c r="A87" i="4"/>
  <c r="A86" i="4"/>
  <c r="A85" i="4"/>
  <c r="A84" i="4"/>
  <c r="A83" i="4"/>
  <c r="A82" i="4"/>
  <c r="A81" i="4"/>
  <c r="A80" i="4"/>
  <c r="A79" i="4"/>
  <c r="A78"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A32" i="4"/>
  <c r="A31" i="4"/>
  <c r="A29" i="4"/>
  <c r="A28" i="4"/>
  <c r="A27" i="4"/>
  <c r="A26" i="4"/>
  <c r="A25" i="4"/>
  <c r="A24" i="4"/>
  <c r="A23" i="4"/>
  <c r="A22" i="4"/>
  <c r="A21" i="4"/>
  <c r="A20" i="4"/>
  <c r="A19" i="4"/>
  <c r="A18" i="4"/>
  <c r="A17" i="4"/>
  <c r="A16" i="4"/>
  <c r="A15" i="4"/>
  <c r="A14" i="4"/>
  <c r="A13" i="4"/>
  <c r="A12" i="4"/>
  <c r="A11" i="4"/>
  <c r="A10" i="4"/>
  <c r="A9" i="4"/>
  <c r="A8" i="4"/>
  <c r="A7" i="4"/>
  <c r="A6" i="4"/>
  <c r="A5" i="4"/>
  <c r="A4" i="4"/>
  <c r="A3" i="4"/>
  <c r="B3" i="4" s="1"/>
  <c r="G59" i="15"/>
  <c r="G58" i="15"/>
  <c r="G57" i="15"/>
  <c r="G56" i="15"/>
  <c r="G55" i="15"/>
  <c r="G54" i="15"/>
  <c r="G53" i="15"/>
  <c r="G52" i="15"/>
  <c r="G51" i="15"/>
  <c r="G50" i="15"/>
  <c r="G49" i="15"/>
  <c r="G48" i="15"/>
  <c r="G47" i="15"/>
  <c r="G46" i="15"/>
  <c r="G45" i="15"/>
  <c r="G44" i="15"/>
  <c r="G43" i="15"/>
  <c r="G42" i="15"/>
  <c r="G41" i="15"/>
  <c r="G40" i="15"/>
  <c r="G39" i="15"/>
  <c r="G38" i="15"/>
  <c r="G37" i="15"/>
  <c r="G36" i="15"/>
  <c r="G35" i="15"/>
  <c r="G34" i="15"/>
  <c r="G33" i="15"/>
  <c r="G32" i="15"/>
  <c r="G31" i="15"/>
  <c r="G30" i="15"/>
  <c r="G29" i="15"/>
  <c r="G28" i="15"/>
  <c r="G27" i="15"/>
  <c r="G26" i="15"/>
  <c r="G25" i="15"/>
  <c r="G24" i="15"/>
  <c r="G23" i="15"/>
  <c r="G22" i="15"/>
  <c r="G21" i="15"/>
  <c r="G20" i="15"/>
  <c r="G19" i="15"/>
  <c r="G18" i="15"/>
  <c r="G17" i="15"/>
  <c r="G16" i="15"/>
  <c r="G15" i="15"/>
  <c r="G14" i="15"/>
  <c r="G13" i="15"/>
  <c r="G12" i="15"/>
  <c r="G11" i="15"/>
  <c r="G10" i="15"/>
  <c r="G9" i="15"/>
  <c r="G8" i="15"/>
  <c r="G7" i="15"/>
  <c r="A9" i="16"/>
  <c r="E41" i="7" l="1"/>
  <c r="E14" i="7"/>
  <c r="E26" i="7"/>
  <c r="E38" i="7"/>
  <c r="E18" i="7"/>
  <c r="E22" i="7"/>
  <c r="E30" i="7"/>
  <c r="E34" i="7"/>
  <c r="E15" i="7"/>
  <c r="E19" i="7"/>
  <c r="E23" i="7"/>
  <c r="E27" i="7"/>
  <c r="E31" i="7"/>
  <c r="E35" i="7"/>
  <c r="E39" i="7"/>
  <c r="E16" i="7"/>
  <c r="E20" i="7"/>
  <c r="E24" i="7"/>
  <c r="E28" i="7"/>
  <c r="E32" i="7"/>
  <c r="E36" i="7"/>
  <c r="E40" i="7"/>
  <c r="E17" i="7"/>
  <c r="E21" i="7"/>
  <c r="E25" i="7"/>
  <c r="E29" i="7"/>
  <c r="E33" i="7"/>
  <c r="E37" i="7"/>
  <c r="B16" i="7"/>
  <c r="A8" i="15"/>
  <c r="B4" i="4"/>
  <c r="B5" i="4"/>
  <c r="B6" i="4"/>
  <c r="B7" i="4"/>
  <c r="B8" i="4"/>
  <c r="B9" i="4"/>
  <c r="B10" i="4"/>
  <c r="B11"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A2" i="6"/>
  <c r="B2" i="6" s="1"/>
  <c r="A3" i="6"/>
  <c r="B3" i="6" s="1"/>
  <c r="A4" i="6"/>
  <c r="B4" i="6" s="1"/>
  <c r="A5" i="6"/>
  <c r="B5" i="6" s="1"/>
  <c r="A6" i="6"/>
  <c r="B6" i="6" s="1"/>
  <c r="A7" i="6"/>
  <c r="B7" i="6" s="1"/>
  <c r="A8" i="6"/>
  <c r="B8" i="6" s="1"/>
  <c r="A9" i="6"/>
  <c r="B9" i="6" s="1"/>
  <c r="A10" i="6"/>
  <c r="B10" i="6" s="1"/>
  <c r="A11" i="6"/>
  <c r="B11" i="6" s="1"/>
  <c r="A12" i="6"/>
  <c r="B12" i="6" s="1"/>
  <c r="A13" i="6"/>
  <c r="B13" i="6" s="1"/>
  <c r="A14" i="6"/>
  <c r="B14" i="6" s="1"/>
  <c r="A15" i="6"/>
  <c r="B15" i="6" s="1"/>
  <c r="A16" i="6"/>
  <c r="B16" i="6" s="1"/>
  <c r="A17" i="6"/>
  <c r="B17" i="6" s="1"/>
  <c r="A2" i="5"/>
  <c r="B2" i="5" s="1"/>
  <c r="A21" i="5"/>
  <c r="B21" i="5" s="1"/>
  <c r="A22" i="5"/>
  <c r="A23" i="5"/>
  <c r="A24" i="5"/>
  <c r="B24" i="5" s="1"/>
  <c r="A25" i="5"/>
  <c r="B25" i="5" s="1"/>
  <c r="A26" i="5"/>
  <c r="A27" i="5"/>
  <c r="A28" i="5"/>
  <c r="B28" i="5" s="1"/>
  <c r="A29" i="5"/>
  <c r="B29" i="5" s="1"/>
  <c r="A30" i="5"/>
  <c r="A31" i="5"/>
  <c r="A32" i="5"/>
  <c r="B32" i="5" s="1"/>
  <c r="A33" i="5"/>
  <c r="B33" i="5" s="1"/>
  <c r="A34" i="5"/>
  <c r="A35" i="5"/>
  <c r="A36" i="5"/>
  <c r="B36" i="5" s="1"/>
  <c r="A37" i="5"/>
  <c r="B37" i="5" s="1"/>
  <c r="A38" i="5"/>
  <c r="A39" i="5"/>
  <c r="A40" i="5"/>
  <c r="B40" i="5" s="1"/>
  <c r="A41" i="5"/>
  <c r="B41" i="5" s="1"/>
  <c r="A42" i="5"/>
  <c r="A43" i="5"/>
  <c r="A44" i="5"/>
  <c r="B44" i="5" s="1"/>
  <c r="A45" i="5"/>
  <c r="B45" i="5" s="1"/>
  <c r="A46" i="5"/>
  <c r="A47" i="5"/>
  <c r="A48" i="5"/>
  <c r="B48" i="5" s="1"/>
  <c r="A49" i="5"/>
  <c r="B49" i="5" s="1"/>
  <c r="A50" i="5"/>
  <c r="A51" i="5"/>
  <c r="A52" i="5"/>
  <c r="B52" i="5" s="1"/>
  <c r="A53" i="5"/>
  <c r="B53" i="5" s="1"/>
  <c r="A54" i="5"/>
  <c r="A55" i="5"/>
  <c r="A56" i="5"/>
  <c r="B56" i="5" s="1"/>
  <c r="A57" i="5"/>
  <c r="B57" i="5" s="1"/>
  <c r="A58" i="5"/>
  <c r="B58" i="5" s="1"/>
  <c r="A59" i="5"/>
  <c r="A60" i="5"/>
  <c r="B60" i="5" s="1"/>
  <c r="A61" i="5"/>
  <c r="B61" i="5" s="1"/>
  <c r="A62" i="5"/>
  <c r="B62" i="5" s="1"/>
  <c r="A63" i="5"/>
  <c r="A64" i="5"/>
  <c r="B64" i="5" s="1"/>
  <c r="A65" i="5"/>
  <c r="B65" i="5" s="1"/>
  <c r="A66" i="5"/>
  <c r="B66" i="5" s="1"/>
  <c r="A67" i="5"/>
  <c r="A68" i="5"/>
  <c r="B68" i="5" s="1"/>
  <c r="A69" i="5"/>
  <c r="B69" i="5" s="1"/>
  <c r="A70" i="5"/>
  <c r="B70" i="5" s="1"/>
  <c r="A71" i="5"/>
  <c r="A72" i="5"/>
  <c r="B72" i="5" s="1"/>
  <c r="A73" i="5"/>
  <c r="B73" i="5" s="1"/>
  <c r="A74" i="5"/>
  <c r="B74" i="5" s="1"/>
  <c r="A75" i="5"/>
  <c r="A76" i="5"/>
  <c r="B76" i="5" s="1"/>
  <c r="A77" i="5"/>
  <c r="B77" i="5" s="1"/>
  <c r="A78" i="5"/>
  <c r="B78" i="5" s="1"/>
  <c r="A79" i="5"/>
  <c r="A80" i="5"/>
  <c r="B80" i="5" s="1"/>
  <c r="A81" i="5"/>
  <c r="B81" i="5" s="1"/>
  <c r="A82" i="5"/>
  <c r="B82" i="5" s="1"/>
  <c r="A83" i="5"/>
  <c r="A84" i="5"/>
  <c r="B84" i="5" s="1"/>
  <c r="A85" i="5"/>
  <c r="B85" i="5" s="1"/>
  <c r="A86" i="5"/>
  <c r="B86" i="5" s="1"/>
  <c r="A87" i="5"/>
  <c r="A88" i="5"/>
  <c r="B88" i="5" s="1"/>
  <c r="A89" i="5"/>
  <c r="B89" i="5" s="1"/>
  <c r="A90" i="5"/>
  <c r="B90" i="5" s="1"/>
  <c r="A91" i="5"/>
  <c r="A92" i="5"/>
  <c r="B92" i="5" s="1"/>
  <c r="A93" i="5"/>
  <c r="B93" i="5" s="1"/>
  <c r="A94" i="5"/>
  <c r="B94" i="5" s="1"/>
  <c r="A95" i="5"/>
  <c r="A96" i="5"/>
  <c r="B96" i="5" s="1"/>
  <c r="A97" i="5"/>
  <c r="B97" i="5" s="1"/>
  <c r="A98" i="5"/>
  <c r="B98" i="5" s="1"/>
  <c r="A99" i="5"/>
  <c r="A100" i="5"/>
  <c r="B100" i="5" s="1"/>
  <c r="A101" i="5"/>
  <c r="B101" i="5" s="1"/>
  <c r="A102" i="5"/>
  <c r="B102" i="5" s="1"/>
  <c r="A103" i="5"/>
  <c r="A104" i="5"/>
  <c r="B104" i="5" s="1"/>
  <c r="A105" i="5"/>
  <c r="B105" i="5" s="1"/>
  <c r="A106" i="5"/>
  <c r="B106" i="5" s="1"/>
  <c r="A107" i="5"/>
  <c r="A108" i="5"/>
  <c r="B108" i="5" s="1"/>
  <c r="A109" i="5"/>
  <c r="B109" i="5" s="1"/>
  <c r="A110" i="5"/>
  <c r="A111" i="5"/>
  <c r="A112" i="5"/>
  <c r="B112" i="5" s="1"/>
  <c r="A113" i="5"/>
  <c r="B113" i="5" s="1"/>
  <c r="A114" i="5"/>
  <c r="B114" i="5" s="1"/>
  <c r="A115" i="5"/>
  <c r="A116" i="5"/>
  <c r="B116" i="5" s="1"/>
  <c r="A117" i="5"/>
  <c r="B117" i="5" s="1"/>
  <c r="A118" i="5"/>
  <c r="B118" i="5" s="1"/>
  <c r="A119" i="5"/>
  <c r="A120" i="5"/>
  <c r="B120" i="5" s="1"/>
  <c r="A121" i="5"/>
  <c r="B121" i="5" s="1"/>
  <c r="A122" i="5"/>
  <c r="B122" i="5" s="1"/>
  <c r="A123" i="5"/>
  <c r="A124" i="5"/>
  <c r="B124" i="5" s="1"/>
  <c r="A125" i="5"/>
  <c r="B125" i="5" s="1"/>
  <c r="A126" i="5"/>
  <c r="B126" i="5" s="1"/>
  <c r="A127" i="5"/>
  <c r="A128" i="5"/>
  <c r="B128" i="5" s="1"/>
  <c r="A129" i="5"/>
  <c r="B129" i="5" s="1"/>
  <c r="A130" i="5"/>
  <c r="B130" i="5" s="1"/>
  <c r="A131" i="5"/>
  <c r="A132" i="5"/>
  <c r="B132" i="5" s="1"/>
  <c r="A133" i="5"/>
  <c r="B133" i="5" s="1"/>
  <c r="A134" i="5"/>
  <c r="B134" i="5" s="1"/>
  <c r="A135" i="5"/>
  <c r="A136" i="5"/>
  <c r="B136" i="5" s="1"/>
  <c r="A137" i="5"/>
  <c r="B137" i="5" s="1"/>
  <c r="A138" i="5"/>
  <c r="B138" i="5" s="1"/>
  <c r="A139" i="5"/>
  <c r="A140" i="5"/>
  <c r="B140" i="5" s="1"/>
  <c r="A141" i="5"/>
  <c r="B141" i="5" s="1"/>
  <c r="A142" i="5"/>
  <c r="B142" i="5" s="1"/>
  <c r="A143" i="5"/>
  <c r="A144" i="5"/>
  <c r="B144" i="5" s="1"/>
  <c r="A145" i="5"/>
  <c r="B145" i="5" s="1"/>
  <c r="A146" i="5"/>
  <c r="B146" i="5" s="1"/>
  <c r="A147" i="5"/>
  <c r="A148" i="5"/>
  <c r="B148" i="5" s="1"/>
  <c r="A149" i="5"/>
  <c r="B149" i="5" s="1"/>
  <c r="A150" i="5"/>
  <c r="B150" i="5" s="1"/>
  <c r="A151" i="5"/>
  <c r="A152" i="5"/>
  <c r="B152" i="5" s="1"/>
  <c r="A153" i="5"/>
  <c r="B153" i="5" s="1"/>
  <c r="A154" i="5"/>
  <c r="B154" i="5" s="1"/>
  <c r="A155" i="5"/>
  <c r="A156" i="5"/>
  <c r="B156" i="5" s="1"/>
  <c r="A157" i="5"/>
  <c r="B157" i="5" s="1"/>
  <c r="A158" i="5"/>
  <c r="B158" i="5" s="1"/>
  <c r="A159" i="5"/>
  <c r="A160" i="5"/>
  <c r="B160" i="5" s="1"/>
  <c r="A161" i="5"/>
  <c r="B161" i="5" s="1"/>
  <c r="A162" i="5"/>
  <c r="A163" i="5"/>
  <c r="A164" i="5"/>
  <c r="B164" i="5" s="1"/>
  <c r="A165" i="5"/>
  <c r="B165" i="5" s="1"/>
  <c r="A166" i="5"/>
  <c r="B166" i="5" s="1"/>
  <c r="A167" i="5"/>
  <c r="A168" i="5"/>
  <c r="B168" i="5" s="1"/>
  <c r="A169" i="5"/>
  <c r="B169" i="5" s="1"/>
  <c r="A170" i="5"/>
  <c r="B170" i="5" s="1"/>
  <c r="A171" i="5"/>
  <c r="A172" i="5"/>
  <c r="B172" i="5" s="1"/>
  <c r="A173" i="5"/>
  <c r="B173" i="5" s="1"/>
  <c r="A174" i="5"/>
  <c r="B174" i="5" s="1"/>
  <c r="A175" i="5"/>
  <c r="A176" i="5"/>
  <c r="B176" i="5" s="1"/>
  <c r="A177" i="5"/>
  <c r="B177" i="5" s="1"/>
  <c r="A178" i="5"/>
  <c r="B178" i="5" s="1"/>
  <c r="A179" i="5"/>
  <c r="A180" i="5"/>
  <c r="B180" i="5" s="1"/>
  <c r="A181" i="5"/>
  <c r="B181" i="5" s="1"/>
  <c r="A182" i="5"/>
  <c r="B182" i="5" s="1"/>
  <c r="A183" i="5"/>
  <c r="A184" i="5"/>
  <c r="B184" i="5" s="1"/>
  <c r="A185" i="5"/>
  <c r="B185" i="5" s="1"/>
  <c r="A186" i="5"/>
  <c r="B186" i="5" s="1"/>
  <c r="A187" i="5"/>
  <c r="A188" i="5"/>
  <c r="B188" i="5" s="1"/>
  <c r="A189" i="5"/>
  <c r="B189" i="5" s="1"/>
  <c r="A190" i="5"/>
  <c r="B190" i="5" s="1"/>
  <c r="A191" i="5"/>
  <c r="A192" i="5"/>
  <c r="B192" i="5" s="1"/>
  <c r="A193" i="5"/>
  <c r="B193" i="5" s="1"/>
  <c r="A194" i="5"/>
  <c r="B194" i="5" s="1"/>
  <c r="A195" i="5"/>
  <c r="A5" i="5"/>
  <c r="B5" i="5" s="1"/>
  <c r="A6" i="5"/>
  <c r="B6" i="5" s="1"/>
  <c r="A7" i="5"/>
  <c r="B7" i="5" s="1"/>
  <c r="A8" i="5"/>
  <c r="A9" i="5"/>
  <c r="B9" i="5" s="1"/>
  <c r="A10" i="5"/>
  <c r="B10" i="5" s="1"/>
  <c r="A11" i="5"/>
  <c r="B11" i="5" s="1"/>
  <c r="A12" i="5"/>
  <c r="B12" i="5" s="1"/>
  <c r="A13" i="5"/>
  <c r="B13" i="5" s="1"/>
  <c r="A14" i="5"/>
  <c r="A15" i="5"/>
  <c r="B15" i="5" s="1"/>
  <c r="A16" i="5"/>
  <c r="B16" i="5" s="1"/>
  <c r="A17" i="5"/>
  <c r="B17" i="5" s="1"/>
  <c r="A18" i="5"/>
  <c r="B18" i="5" s="1"/>
  <c r="A19" i="5"/>
  <c r="B19" i="5" s="1"/>
  <c r="A20" i="5"/>
  <c r="B8" i="5"/>
  <c r="B14" i="5"/>
  <c r="B20" i="5"/>
  <c r="B22" i="5"/>
  <c r="B23" i="5"/>
  <c r="B26" i="5"/>
  <c r="B27" i="5"/>
  <c r="B30" i="5"/>
  <c r="B31" i="5"/>
  <c r="B34" i="5"/>
  <c r="B35" i="5"/>
  <c r="B38" i="5"/>
  <c r="B39" i="5"/>
  <c r="B42" i="5"/>
  <c r="B43" i="5"/>
  <c r="B46" i="5"/>
  <c r="B47" i="5"/>
  <c r="B50" i="5"/>
  <c r="B51" i="5"/>
  <c r="B54" i="5"/>
  <c r="B55" i="5"/>
  <c r="B59" i="5"/>
  <c r="B63" i="5"/>
  <c r="B67" i="5"/>
  <c r="B71" i="5"/>
  <c r="B75" i="5"/>
  <c r="B79" i="5"/>
  <c r="B83" i="5"/>
  <c r="B87" i="5"/>
  <c r="B91" i="5"/>
  <c r="B95" i="5"/>
  <c r="B99" i="5"/>
  <c r="B103" i="5"/>
  <c r="B107" i="5"/>
  <c r="B110" i="5"/>
  <c r="B111" i="5"/>
  <c r="B115" i="5"/>
  <c r="B119" i="5"/>
  <c r="B123" i="5"/>
  <c r="B127" i="5"/>
  <c r="B131" i="5"/>
  <c r="B135" i="5"/>
  <c r="B139" i="5"/>
  <c r="B143" i="5"/>
  <c r="B147" i="5"/>
  <c r="B151" i="5"/>
  <c r="B155" i="5"/>
  <c r="B159" i="5"/>
  <c r="B162" i="5"/>
  <c r="B163" i="5"/>
  <c r="B167" i="5"/>
  <c r="B171" i="5"/>
  <c r="B175" i="5"/>
  <c r="B179" i="5"/>
  <c r="B183" i="5"/>
  <c r="B187" i="5"/>
  <c r="B191" i="5"/>
  <c r="B195" i="5"/>
  <c r="A3" i="5"/>
  <c r="B3" i="5" s="1"/>
  <c r="A2" i="1"/>
  <c r="B2" i="1" s="1"/>
  <c r="A4" i="5"/>
  <c r="B4" i="5" s="1"/>
  <c r="A3" i="1"/>
  <c r="B3" i="1" s="1"/>
  <c r="A4" i="1"/>
  <c r="B4" i="1" s="1"/>
  <c r="A5" i="1"/>
  <c r="B5" i="1"/>
  <c r="A6" i="1"/>
  <c r="B6" i="1" s="1"/>
  <c r="A7" i="1"/>
  <c r="B7" i="1" s="1"/>
  <c r="A8" i="1"/>
  <c r="B8" i="1" s="1"/>
  <c r="A9" i="1"/>
  <c r="B9" i="1"/>
  <c r="A10" i="1"/>
  <c r="B10" i="1" s="1"/>
  <c r="A11" i="1"/>
  <c r="B11" i="1" s="1"/>
  <c r="A12" i="1"/>
  <c r="B12" i="1" s="1"/>
  <c r="A13" i="1"/>
  <c r="B13" i="1"/>
  <c r="A14" i="1"/>
  <c r="B14" i="1" s="1"/>
  <c r="A15" i="1"/>
  <c r="B15" i="1" s="1"/>
  <c r="A16" i="1"/>
  <c r="B16" i="1" s="1"/>
  <c r="A17" i="1"/>
  <c r="B17" i="1"/>
  <c r="A18" i="1"/>
  <c r="B18" i="1" s="1"/>
  <c r="A19" i="1"/>
  <c r="B19" i="1" s="1"/>
  <c r="A20" i="1"/>
  <c r="B20" i="1" s="1"/>
  <c r="A21" i="1"/>
  <c r="B21" i="1"/>
  <c r="A22" i="1"/>
  <c r="B22" i="1" s="1"/>
  <c r="A23" i="1"/>
  <c r="B23" i="1" s="1"/>
  <c r="A24" i="1"/>
  <c r="B24" i="1" s="1"/>
  <c r="A25" i="1"/>
  <c r="B25" i="1"/>
  <c r="A26" i="1"/>
  <c r="B26" i="1" s="1"/>
  <c r="A27" i="1"/>
  <c r="B27" i="1" s="1"/>
  <c r="A28" i="1"/>
  <c r="B28" i="1" s="1"/>
  <c r="A29" i="1"/>
  <c r="B29" i="1"/>
  <c r="A30" i="1"/>
  <c r="B30" i="1" s="1"/>
  <c r="A31" i="1"/>
  <c r="B31" i="1" s="1"/>
  <c r="A32" i="1"/>
  <c r="B32" i="1" s="1"/>
  <c r="A33" i="1"/>
  <c r="B33" i="1"/>
  <c r="A34" i="1"/>
  <c r="B34" i="1" s="1"/>
  <c r="A35" i="1"/>
  <c r="B35" i="1" s="1"/>
  <c r="A36" i="1"/>
  <c r="B36" i="1" s="1"/>
  <c r="A37" i="1"/>
  <c r="B37" i="1"/>
  <c r="A38" i="1"/>
  <c r="B38" i="1" s="1"/>
  <c r="A39" i="1"/>
  <c r="B39" i="1" s="1"/>
  <c r="A40" i="1"/>
  <c r="B40" i="1" s="1"/>
  <c r="A41" i="1"/>
  <c r="B41" i="1"/>
  <c r="A42" i="1"/>
  <c r="B42" i="1" s="1"/>
  <c r="A43" i="1"/>
  <c r="B43" i="1" s="1"/>
  <c r="A44" i="1"/>
  <c r="B44" i="1" s="1"/>
  <c r="A45" i="1"/>
  <c r="B45" i="1"/>
  <c r="A46" i="1"/>
  <c r="B46" i="1" s="1"/>
  <c r="A47" i="1"/>
  <c r="B47" i="1" s="1"/>
  <c r="A48" i="1"/>
  <c r="B48" i="1" s="1"/>
  <c r="A49" i="1"/>
  <c r="B49" i="1"/>
  <c r="A50" i="1"/>
  <c r="B50" i="1" s="1"/>
  <c r="A51" i="1"/>
  <c r="B51" i="1" s="1"/>
  <c r="A52" i="1"/>
  <c r="B52" i="1" s="1"/>
  <c r="A53" i="1"/>
  <c r="B53" i="1"/>
  <c r="A54" i="1"/>
  <c r="B54" i="1" s="1"/>
  <c r="A55" i="1"/>
  <c r="B55" i="1" s="1"/>
  <c r="A56" i="1"/>
  <c r="B56" i="1" s="1"/>
  <c r="A57" i="1"/>
  <c r="B57" i="1"/>
  <c r="A58" i="1"/>
  <c r="B58" i="1" s="1"/>
  <c r="A59" i="1"/>
  <c r="B59" i="1" s="1"/>
  <c r="A60" i="1"/>
  <c r="B60" i="1" s="1"/>
  <c r="A61" i="1"/>
  <c r="B61" i="1"/>
  <c r="A62" i="1"/>
  <c r="B62" i="1" s="1"/>
  <c r="A63" i="1"/>
  <c r="B63" i="1" s="1"/>
  <c r="A64" i="1"/>
  <c r="B64" i="1" s="1"/>
  <c r="A65" i="1"/>
  <c r="B65" i="1"/>
  <c r="A66" i="1"/>
  <c r="B66" i="1" s="1"/>
  <c r="A67" i="1"/>
  <c r="B67" i="1" s="1"/>
  <c r="A68" i="1"/>
  <c r="B68" i="1" s="1"/>
  <c r="A69" i="1"/>
  <c r="B69" i="1"/>
  <c r="A70" i="1"/>
  <c r="B70" i="1" s="1"/>
  <c r="A71" i="1"/>
  <c r="B71" i="1" s="1"/>
  <c r="A72" i="1"/>
  <c r="B72" i="1" s="1"/>
  <c r="A73" i="1"/>
  <c r="B73" i="1"/>
  <c r="A74" i="1"/>
  <c r="B74" i="1" s="1"/>
  <c r="A75" i="1"/>
  <c r="B75" i="1" s="1"/>
  <c r="A76" i="1"/>
  <c r="B76" i="1" s="1"/>
  <c r="A77" i="1"/>
  <c r="B77" i="1"/>
  <c r="A78" i="1"/>
  <c r="B78" i="1" s="1"/>
  <c r="A79" i="1"/>
  <c r="B79" i="1" s="1"/>
  <c r="A80" i="1"/>
  <c r="B80" i="1" s="1"/>
  <c r="A81" i="1"/>
  <c r="B81" i="1"/>
  <c r="A82" i="1"/>
  <c r="B82" i="1" s="1"/>
  <c r="A83" i="1"/>
  <c r="B83" i="1"/>
  <c r="A84" i="1"/>
  <c r="B84" i="1" s="1"/>
  <c r="A85" i="1"/>
  <c r="B85" i="1"/>
  <c r="A86" i="1"/>
  <c r="B86" i="1" s="1"/>
  <c r="A87" i="1"/>
  <c r="B87" i="1" s="1"/>
  <c r="A88" i="1"/>
  <c r="B88" i="1" s="1"/>
  <c r="A89" i="1"/>
  <c r="B89" i="1"/>
  <c r="A90" i="1"/>
  <c r="B90" i="1" s="1"/>
  <c r="A91" i="1"/>
  <c r="B91" i="1"/>
  <c r="A92" i="1"/>
  <c r="B92" i="1" s="1"/>
  <c r="A93" i="1"/>
  <c r="B93" i="1"/>
  <c r="A94" i="1"/>
  <c r="B94" i="1" s="1"/>
  <c r="A95" i="1"/>
  <c r="B95" i="1" s="1"/>
  <c r="A96" i="1"/>
  <c r="B96" i="1" s="1"/>
  <c r="A97" i="1"/>
  <c r="B97" i="1"/>
  <c r="A98" i="1"/>
  <c r="B98" i="1" s="1"/>
  <c r="A99" i="1"/>
  <c r="B99" i="1"/>
  <c r="A100" i="1"/>
  <c r="B100" i="1" s="1"/>
  <c r="A101" i="1"/>
  <c r="B101" i="1"/>
  <c r="A102" i="1"/>
  <c r="B102" i="1" s="1"/>
  <c r="A103" i="1"/>
  <c r="B103" i="1" s="1"/>
  <c r="A104" i="1"/>
  <c r="B104" i="1" s="1"/>
  <c r="A105" i="1"/>
  <c r="B105" i="1"/>
  <c r="A106" i="1"/>
  <c r="B106" i="1" s="1"/>
  <c r="A107" i="1"/>
  <c r="B107" i="1"/>
  <c r="A108" i="1"/>
  <c r="B108" i="1" s="1"/>
  <c r="A109" i="1"/>
  <c r="B109" i="1"/>
  <c r="A110" i="1"/>
  <c r="B110" i="1" s="1"/>
  <c r="A111" i="1"/>
  <c r="B111" i="1" s="1"/>
  <c r="A112" i="1"/>
  <c r="B112" i="1" s="1"/>
  <c r="A113" i="1"/>
  <c r="B113" i="1"/>
  <c r="A114" i="1"/>
  <c r="B114" i="1" s="1"/>
  <c r="A115" i="1"/>
  <c r="B115" i="1"/>
  <c r="A116" i="1"/>
  <c r="B116" i="1" s="1"/>
  <c r="A117" i="1"/>
  <c r="B117" i="1"/>
  <c r="A118" i="1"/>
  <c r="B118" i="1" s="1"/>
  <c r="A119" i="1"/>
  <c r="B119" i="1" s="1"/>
  <c r="A120" i="1"/>
  <c r="B120" i="1" s="1"/>
  <c r="A121" i="1"/>
  <c r="B121" i="1"/>
  <c r="A122" i="1"/>
  <c r="B122" i="1" s="1"/>
  <c r="A123" i="1"/>
  <c r="B123" i="1"/>
  <c r="A124" i="1"/>
  <c r="B124" i="1" s="1"/>
  <c r="A125" i="1"/>
  <c r="B125" i="1"/>
  <c r="A126" i="1"/>
  <c r="B126" i="1" s="1"/>
  <c r="A127" i="1"/>
  <c r="B127" i="1" s="1"/>
  <c r="A128" i="1"/>
  <c r="B128" i="1" s="1"/>
  <c r="A129" i="1"/>
  <c r="B129" i="1"/>
  <c r="A130" i="1"/>
  <c r="B130" i="1" s="1"/>
  <c r="A131" i="1"/>
  <c r="B131" i="1"/>
  <c r="A132" i="1"/>
  <c r="B132" i="1" s="1"/>
  <c r="A133" i="1"/>
  <c r="B133" i="1"/>
  <c r="A134" i="1"/>
  <c r="B134" i="1" s="1"/>
  <c r="A135" i="1"/>
  <c r="B135" i="1" s="1"/>
  <c r="A136" i="1"/>
  <c r="B136" i="1" s="1"/>
  <c r="A137" i="1"/>
  <c r="B137" i="1"/>
  <c r="A138" i="1"/>
  <c r="B138" i="1" s="1"/>
  <c r="A139" i="1"/>
  <c r="B139" i="1"/>
  <c r="A140" i="1"/>
  <c r="B140" i="1" s="1"/>
  <c r="A141" i="1"/>
  <c r="B141" i="1"/>
  <c r="A142" i="1"/>
  <c r="B142" i="1" s="1"/>
  <c r="A143" i="1"/>
  <c r="B143" i="1" s="1"/>
  <c r="A144" i="1"/>
  <c r="B144" i="1" s="1"/>
  <c r="A145" i="1"/>
  <c r="B145" i="1"/>
  <c r="A146" i="1"/>
  <c r="B146" i="1" s="1"/>
  <c r="A147" i="1"/>
  <c r="B147" i="1"/>
  <c r="A148" i="1"/>
  <c r="B148" i="1" s="1"/>
  <c r="A149" i="1"/>
  <c r="B149" i="1"/>
  <c r="A150" i="1"/>
  <c r="B150" i="1" s="1"/>
  <c r="A151" i="1"/>
  <c r="B151" i="1" s="1"/>
  <c r="A152" i="1"/>
  <c r="B152" i="1" s="1"/>
  <c r="A153" i="1"/>
  <c r="B153" i="1"/>
  <c r="A154" i="1"/>
  <c r="B154" i="1" s="1"/>
  <c r="A155" i="1"/>
  <c r="B155" i="1"/>
  <c r="A156" i="1"/>
  <c r="B156" i="1" s="1"/>
  <c r="A157" i="1"/>
  <c r="B157" i="1"/>
  <c r="A158" i="1"/>
  <c r="B158" i="1" s="1"/>
  <c r="A159" i="1"/>
  <c r="B159" i="1" s="1"/>
  <c r="A160" i="1"/>
  <c r="B160" i="1" s="1"/>
  <c r="A161" i="1"/>
  <c r="B161" i="1"/>
  <c r="A162" i="1"/>
  <c r="B162" i="1" s="1"/>
  <c r="A163" i="1"/>
  <c r="B163" i="1"/>
  <c r="A164" i="1"/>
  <c r="B164" i="1" s="1"/>
  <c r="A165" i="1"/>
  <c r="B165" i="1"/>
  <c r="A166" i="1"/>
  <c r="B166" i="1" s="1"/>
  <c r="A167" i="1"/>
  <c r="B167" i="1" s="1"/>
  <c r="A168" i="1"/>
  <c r="B168" i="1" s="1"/>
  <c r="A169" i="1"/>
  <c r="B169" i="1"/>
  <c r="A170" i="1"/>
  <c r="B170" i="1" s="1"/>
  <c r="A171" i="1"/>
  <c r="B171" i="1" s="1"/>
  <c r="A172" i="1"/>
  <c r="B172" i="1" s="1"/>
  <c r="A173" i="1"/>
  <c r="B173" i="1"/>
  <c r="A174" i="1"/>
  <c r="B174" i="1"/>
  <c r="A175" i="1"/>
  <c r="B175" i="1"/>
  <c r="A176" i="1"/>
  <c r="B176" i="1"/>
  <c r="A177" i="1"/>
  <c r="B177" i="1"/>
  <c r="A178" i="1"/>
  <c r="B178" i="1"/>
  <c r="A179" i="1"/>
  <c r="B179" i="1"/>
  <c r="A180" i="1"/>
  <c r="B180" i="1"/>
  <c r="A181" i="1"/>
  <c r="B181" i="1"/>
  <c r="A182" i="1"/>
  <c r="B182" i="1"/>
  <c r="A183" i="1"/>
  <c r="B183" i="1"/>
  <c r="A184" i="1"/>
  <c r="B184" i="1"/>
  <c r="A185" i="1"/>
  <c r="B185" i="1"/>
  <c r="A186" i="1"/>
  <c r="B186" i="1"/>
  <c r="A4" i="2"/>
  <c r="C4" i="2" s="1"/>
  <c r="A2" i="3"/>
  <c r="A3" i="3"/>
  <c r="B3" i="3"/>
  <c r="A4" i="3"/>
  <c r="B4" i="3"/>
  <c r="A5" i="3"/>
  <c r="B5" i="3"/>
  <c r="A6" i="3"/>
  <c r="B6" i="3"/>
  <c r="A7" i="3"/>
  <c r="B7" i="3"/>
  <c r="A8" i="3"/>
  <c r="B8" i="3"/>
  <c r="A9" i="3"/>
  <c r="B9" i="3"/>
  <c r="A10" i="3"/>
  <c r="B10" i="3"/>
  <c r="A11" i="3"/>
  <c r="B11" i="3"/>
  <c r="A12" i="3"/>
  <c r="B12" i="3"/>
  <c r="A13" i="3"/>
  <c r="B13" i="3"/>
  <c r="A14" i="3"/>
  <c r="B14" i="3"/>
  <c r="A15" i="3"/>
  <c r="B15" i="3"/>
  <c r="A16" i="3"/>
  <c r="B16" i="3"/>
  <c r="A17" i="3"/>
  <c r="B17" i="3"/>
  <c r="A18" i="3"/>
  <c r="B18" i="3"/>
  <c r="A19" i="3"/>
  <c r="B19" i="3"/>
  <c r="A20" i="3"/>
  <c r="B20" i="3"/>
  <c r="A21" i="3"/>
  <c r="B21" i="3"/>
  <c r="A22" i="3"/>
  <c r="B22" i="3"/>
  <c r="A23" i="3"/>
  <c r="B23" i="3"/>
  <c r="A24" i="3"/>
  <c r="B24" i="3"/>
  <c r="A25" i="3"/>
  <c r="B25" i="3"/>
  <c r="A26" i="3"/>
  <c r="B26" i="3"/>
  <c r="A27" i="3"/>
  <c r="B27" i="3"/>
  <c r="A28" i="3"/>
  <c r="B28" i="3"/>
  <c r="A29" i="3"/>
  <c r="B29" i="3"/>
  <c r="A30" i="3"/>
  <c r="B30" i="3"/>
  <c r="A31" i="3"/>
  <c r="B31" i="3"/>
  <c r="A32" i="3"/>
  <c r="B32" i="3"/>
  <c r="A33" i="3"/>
  <c r="B33" i="3"/>
  <c r="A34" i="3"/>
  <c r="B34" i="3"/>
  <c r="A35" i="3"/>
  <c r="B35" i="3"/>
  <c r="A36" i="3"/>
  <c r="B36" i="3"/>
  <c r="A37" i="3"/>
  <c r="B37" i="3"/>
  <c r="A38" i="3"/>
  <c r="B38" i="3"/>
  <c r="A39" i="3"/>
  <c r="B39" i="3"/>
  <c r="A40" i="3"/>
  <c r="B40" i="3"/>
  <c r="A41" i="3"/>
  <c r="B41" i="3"/>
  <c r="A42" i="3"/>
  <c r="B42" i="3"/>
  <c r="A43" i="3"/>
  <c r="B43" i="3"/>
  <c r="A44" i="3"/>
  <c r="B44" i="3"/>
  <c r="A45" i="3"/>
  <c r="B45" i="3"/>
  <c r="A46" i="3"/>
  <c r="B46" i="3"/>
  <c r="A47" i="3"/>
  <c r="B47" i="3"/>
  <c r="A48" i="3"/>
  <c r="B48" i="3"/>
  <c r="A49" i="3"/>
  <c r="B49" i="3"/>
  <c r="A50" i="3"/>
  <c r="B50" i="3"/>
  <c r="A51" i="3"/>
  <c r="B51" i="3"/>
  <c r="A52" i="3"/>
  <c r="B52" i="3"/>
  <c r="A53" i="3"/>
  <c r="B53" i="3"/>
  <c r="A54" i="3"/>
  <c r="B54" i="3"/>
  <c r="A55" i="3"/>
  <c r="B55" i="3"/>
  <c r="A56" i="3"/>
  <c r="B56" i="3"/>
  <c r="A57" i="3"/>
  <c r="B57" i="3"/>
  <c r="B2" i="3"/>
  <c r="A5" i="2"/>
  <c r="C5" i="2" s="1"/>
  <c r="A80" i="2"/>
  <c r="C80" i="2" s="1"/>
  <c r="A81" i="2"/>
  <c r="C81" i="2" s="1"/>
  <c r="A82" i="2"/>
  <c r="C82" i="2" s="1"/>
  <c r="A83" i="2"/>
  <c r="C83" i="2" s="1"/>
  <c r="A84" i="2"/>
  <c r="C84" i="2" s="1"/>
  <c r="A85" i="2"/>
  <c r="C85" i="2" s="1"/>
  <c r="A86" i="2"/>
  <c r="C86" i="2" s="1"/>
  <c r="A87" i="2"/>
  <c r="C87" i="2" s="1"/>
  <c r="A88" i="2"/>
  <c r="C88" i="2" s="1"/>
  <c r="A89" i="2"/>
  <c r="C89" i="2" s="1"/>
  <c r="A90" i="2"/>
  <c r="C90" i="2" s="1"/>
  <c r="A91" i="2"/>
  <c r="C91" i="2" s="1"/>
  <c r="A92" i="2"/>
  <c r="C92" i="2" s="1"/>
  <c r="A93" i="2"/>
  <c r="C93" i="2" s="1"/>
  <c r="A94" i="2"/>
  <c r="C94" i="2" s="1"/>
  <c r="A95" i="2"/>
  <c r="C95" i="2" s="1"/>
  <c r="A96" i="2"/>
  <c r="C96" i="2" s="1"/>
  <c r="A97" i="2"/>
  <c r="C97" i="2" s="1"/>
  <c r="A98" i="2"/>
  <c r="C98" i="2" s="1"/>
  <c r="A99" i="2"/>
  <c r="C99" i="2" s="1"/>
  <c r="A100" i="2"/>
  <c r="C100" i="2" s="1"/>
  <c r="A101" i="2"/>
  <c r="C101" i="2" s="1"/>
  <c r="A102" i="2"/>
  <c r="C102" i="2" s="1"/>
  <c r="A103" i="2"/>
  <c r="C103" i="2" s="1"/>
  <c r="A104" i="2"/>
  <c r="C104" i="2" s="1"/>
  <c r="A105" i="2"/>
  <c r="C105" i="2" s="1"/>
  <c r="A106" i="2"/>
  <c r="C106" i="2" s="1"/>
  <c r="A107" i="2"/>
  <c r="C107" i="2" s="1"/>
  <c r="A108" i="2"/>
  <c r="C108" i="2" s="1"/>
  <c r="A109" i="2"/>
  <c r="C109" i="2" s="1"/>
  <c r="A110" i="2"/>
  <c r="C110" i="2" s="1"/>
  <c r="A111" i="2"/>
  <c r="C111" i="2" s="1"/>
  <c r="A112" i="2"/>
  <c r="C112" i="2" s="1"/>
  <c r="A113" i="2"/>
  <c r="C113" i="2" s="1"/>
  <c r="A114" i="2"/>
  <c r="C114" i="2" s="1"/>
  <c r="A115" i="2"/>
  <c r="C115" i="2" s="1"/>
  <c r="A116" i="2"/>
  <c r="C116" i="2" s="1"/>
  <c r="A117" i="2"/>
  <c r="C117" i="2" s="1"/>
  <c r="A118" i="2"/>
  <c r="C118" i="2" s="1"/>
  <c r="A119" i="2"/>
  <c r="C119" i="2" s="1"/>
  <c r="A120" i="2"/>
  <c r="C120" i="2" s="1"/>
  <c r="A121" i="2"/>
  <c r="C121" i="2" s="1"/>
  <c r="A122" i="2"/>
  <c r="C122" i="2" s="1"/>
  <c r="A123" i="2"/>
  <c r="C123" i="2" s="1"/>
  <c r="A124" i="2"/>
  <c r="C124" i="2" s="1"/>
  <c r="A125" i="2"/>
  <c r="C125" i="2" s="1"/>
  <c r="A126" i="2"/>
  <c r="C126" i="2" s="1"/>
  <c r="A127" i="2"/>
  <c r="C127" i="2" s="1"/>
  <c r="A128" i="2"/>
  <c r="C128" i="2" s="1"/>
  <c r="A129" i="2"/>
  <c r="C129" i="2" s="1"/>
  <c r="A130" i="2"/>
  <c r="C130" i="2" s="1"/>
  <c r="A131" i="2"/>
  <c r="C131" i="2" s="1"/>
  <c r="A132" i="2"/>
  <c r="C132" i="2" s="1"/>
  <c r="A6" i="2"/>
  <c r="C6" i="2" s="1"/>
  <c r="A7" i="2"/>
  <c r="C7" i="2" s="1"/>
  <c r="A8" i="2"/>
  <c r="C8" i="2" s="1"/>
  <c r="A9" i="2"/>
  <c r="C9" i="2" s="1"/>
  <c r="A10" i="2"/>
  <c r="C10" i="2" s="1"/>
  <c r="A11" i="2"/>
  <c r="C11" i="2" s="1"/>
  <c r="A12" i="2"/>
  <c r="C12" i="2" s="1"/>
  <c r="A13" i="2"/>
  <c r="C13" i="2" s="1"/>
  <c r="A14" i="2"/>
  <c r="C14" i="2" s="1"/>
  <c r="A15" i="2"/>
  <c r="C15" i="2" s="1"/>
  <c r="A16" i="2"/>
  <c r="C16" i="2" s="1"/>
  <c r="A17" i="2"/>
  <c r="C17" i="2" s="1"/>
  <c r="A18" i="2"/>
  <c r="C18" i="2" s="1"/>
  <c r="A19" i="2"/>
  <c r="C19" i="2" s="1"/>
  <c r="A20" i="2"/>
  <c r="C20" i="2" s="1"/>
  <c r="A21" i="2"/>
  <c r="C21" i="2" s="1"/>
  <c r="A22" i="2"/>
  <c r="C22" i="2" s="1"/>
  <c r="A23" i="2"/>
  <c r="C23" i="2" s="1"/>
  <c r="A24" i="2"/>
  <c r="C24" i="2" s="1"/>
  <c r="A25" i="2"/>
  <c r="C25" i="2" s="1"/>
  <c r="A26" i="2"/>
  <c r="C26" i="2" s="1"/>
  <c r="A27" i="2"/>
  <c r="C27" i="2" s="1"/>
  <c r="A28" i="2"/>
  <c r="C28" i="2" s="1"/>
  <c r="A29" i="2"/>
  <c r="C29" i="2" s="1"/>
  <c r="A30" i="2"/>
  <c r="C30" i="2" s="1"/>
  <c r="A31" i="2"/>
  <c r="C31" i="2" s="1"/>
  <c r="A32" i="2"/>
  <c r="C32" i="2" s="1"/>
  <c r="A33" i="2"/>
  <c r="C33" i="2" s="1"/>
  <c r="A34" i="2"/>
  <c r="C34" i="2" s="1"/>
  <c r="A35" i="2"/>
  <c r="C35" i="2" s="1"/>
  <c r="A36" i="2"/>
  <c r="C36" i="2" s="1"/>
  <c r="A37" i="2"/>
  <c r="C37" i="2" s="1"/>
  <c r="A38" i="2"/>
  <c r="C38" i="2" s="1"/>
  <c r="A39" i="2"/>
  <c r="C39" i="2" s="1"/>
  <c r="A40" i="2"/>
  <c r="C40" i="2" s="1"/>
  <c r="A41" i="2"/>
  <c r="C41" i="2" s="1"/>
  <c r="A42" i="2"/>
  <c r="C42" i="2" s="1"/>
  <c r="A43" i="2"/>
  <c r="C43" i="2" s="1"/>
  <c r="A44" i="2"/>
  <c r="C44" i="2" s="1"/>
  <c r="A45" i="2"/>
  <c r="C45" i="2" s="1"/>
  <c r="A46" i="2"/>
  <c r="C46" i="2" s="1"/>
  <c r="A47" i="2"/>
  <c r="C47" i="2" s="1"/>
  <c r="A48" i="2"/>
  <c r="C48" i="2" s="1"/>
  <c r="A49" i="2"/>
  <c r="C49" i="2" s="1"/>
  <c r="A50" i="2"/>
  <c r="C50" i="2" s="1"/>
  <c r="A51" i="2"/>
  <c r="C51" i="2" s="1"/>
  <c r="A52" i="2"/>
  <c r="C52" i="2" s="1"/>
  <c r="A53" i="2"/>
  <c r="C53" i="2" s="1"/>
  <c r="A54" i="2"/>
  <c r="C54" i="2" s="1"/>
  <c r="A55" i="2"/>
  <c r="C55" i="2" s="1"/>
  <c r="A56" i="2"/>
  <c r="C56" i="2" s="1"/>
  <c r="A57" i="2"/>
  <c r="C57" i="2" s="1"/>
  <c r="A58" i="2"/>
  <c r="C58" i="2" s="1"/>
  <c r="A59" i="2"/>
  <c r="C59" i="2" s="1"/>
  <c r="A60" i="2"/>
  <c r="C60" i="2" s="1"/>
  <c r="A61" i="2"/>
  <c r="C61" i="2" s="1"/>
  <c r="A62" i="2"/>
  <c r="C62" i="2" s="1"/>
  <c r="A63" i="2"/>
  <c r="C63" i="2" s="1"/>
  <c r="A64" i="2"/>
  <c r="C64" i="2" s="1"/>
  <c r="A65" i="2"/>
  <c r="C65" i="2" s="1"/>
  <c r="A66" i="2"/>
  <c r="C66" i="2" s="1"/>
  <c r="A67" i="2"/>
  <c r="C67" i="2" s="1"/>
  <c r="A68" i="2"/>
  <c r="C68" i="2" s="1"/>
  <c r="A69" i="2"/>
  <c r="C69" i="2" s="1"/>
  <c r="A70" i="2"/>
  <c r="C70" i="2" s="1"/>
  <c r="A71" i="2"/>
  <c r="C71" i="2" s="1"/>
  <c r="A72" i="2"/>
  <c r="C72" i="2" s="1"/>
  <c r="A73" i="2"/>
  <c r="C73" i="2" s="1"/>
  <c r="A74" i="2"/>
  <c r="C74" i="2" s="1"/>
  <c r="A75" i="2"/>
  <c r="C75" i="2" s="1"/>
  <c r="A76" i="2"/>
  <c r="C76" i="2" s="1"/>
  <c r="A77" i="2"/>
  <c r="C77" i="2" s="1"/>
  <c r="A78" i="2"/>
  <c r="C78" i="2" s="1"/>
  <c r="A79" i="2"/>
  <c r="C79" i="2" s="1"/>
  <c r="A16" i="7" l="1"/>
  <c r="B17" i="7"/>
  <c r="A9" i="15"/>
  <c r="A10" i="15" s="1"/>
  <c r="A11" i="15" s="1"/>
  <c r="A12" i="15" s="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34" i="15" s="1"/>
  <c r="A35" i="15" s="1"/>
  <c r="A36" i="15" s="1"/>
  <c r="A37" i="15" s="1"/>
  <c r="A38" i="15" s="1"/>
  <c r="A39" i="15" s="1"/>
  <c r="A40" i="15" s="1"/>
  <c r="A41" i="15" s="1"/>
  <c r="A42" i="15" s="1"/>
  <c r="A43" i="15" s="1"/>
  <c r="A44" i="15" s="1"/>
  <c r="A45" i="15" s="1"/>
  <c r="A46" i="15" s="1"/>
  <c r="A47" i="15" s="1"/>
  <c r="A48" i="15" s="1"/>
  <c r="A49" i="15" s="1"/>
  <c r="A50" i="15" s="1"/>
  <c r="A51" i="15" s="1"/>
  <c r="A52" i="15" s="1"/>
  <c r="A53" i="15" s="1"/>
  <c r="A54" i="15" s="1"/>
  <c r="A55" i="15" s="1"/>
  <c r="A56" i="15" s="1"/>
  <c r="A57" i="15" s="1"/>
  <c r="A58" i="15" s="1"/>
  <c r="A59" i="15" s="1"/>
  <c r="B18" i="7" l="1"/>
  <c r="A17" i="7"/>
  <c r="B19" i="7" l="1"/>
  <c r="A18" i="7"/>
  <c r="B20" i="7" l="1"/>
  <c r="A19" i="7"/>
  <c r="B21" i="7" l="1"/>
  <c r="A20" i="7"/>
  <c r="B22" i="7" l="1"/>
  <c r="A21" i="7"/>
  <c r="B23" i="7" l="1"/>
  <c r="A22" i="7"/>
  <c r="B24" i="7" l="1"/>
  <c r="A23" i="7"/>
  <c r="B25" i="7" l="1"/>
  <c r="A24" i="7"/>
  <c r="B26" i="7" l="1"/>
  <c r="A25" i="7"/>
  <c r="B27" i="7" l="1"/>
  <c r="A26" i="7"/>
  <c r="B28" i="7" l="1"/>
  <c r="A27" i="7"/>
  <c r="B29" i="7" l="1"/>
  <c r="A28" i="7"/>
  <c r="B30" i="7" l="1"/>
  <c r="A29" i="7"/>
  <c r="B31" i="7" l="1"/>
  <c r="A30" i="7"/>
  <c r="B32" i="7" l="1"/>
  <c r="A31" i="7"/>
  <c r="B33" i="7" l="1"/>
  <c r="A32" i="7"/>
  <c r="B34" i="7" l="1"/>
  <c r="A33" i="7"/>
  <c r="B35" i="7" l="1"/>
  <c r="A34" i="7"/>
  <c r="B36" i="7" l="1"/>
  <c r="A35" i="7"/>
  <c r="B37" i="7" l="1"/>
  <c r="A36" i="7"/>
  <c r="B38" i="7" l="1"/>
  <c r="A37" i="7"/>
  <c r="B39" i="7" l="1"/>
  <c r="A38" i="7"/>
  <c r="B40" i="7" l="1"/>
  <c r="A39" i="7"/>
  <c r="A40" i="7" l="1"/>
  <c r="B41" i="7"/>
  <c r="B42" i="7" l="1"/>
  <c r="A42" i="7" s="1"/>
  <c r="A41" i="7"/>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BA Jam TE PSX Player Table" type="6" refreshedVersion="4" background="1" saveData="1">
    <textPr sourceFile="C:\Users\Matt\Documents\Text Documents\Rom Offsets\NBA Jam TE PSX Player Table.txt" tab="0" comma="1">
      <textFields count="18">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s>
    </textPr>
  </connection>
</connections>
</file>

<file path=xl/sharedStrings.xml><?xml version="1.0" encoding="utf-8"?>
<sst xmlns="http://schemas.openxmlformats.org/spreadsheetml/2006/main" count="6497" uniqueCount="2852">
  <si>
    <t>Portrait</t>
  </si>
  <si>
    <t>Head</t>
  </si>
  <si>
    <t>Name Sound</t>
  </si>
  <si>
    <t>First Name</t>
  </si>
  <si>
    <t>Last Name</t>
  </si>
  <si>
    <t>Unknown 1</t>
  </si>
  <si>
    <t>Spd</t>
  </si>
  <si>
    <t>3pts</t>
  </si>
  <si>
    <t>Dunk</t>
  </si>
  <si>
    <t>Pass</t>
  </si>
  <si>
    <t>Power</t>
  </si>
  <si>
    <t>Steal</t>
  </si>
  <si>
    <t>Block</t>
  </si>
  <si>
    <t>Cltch</t>
  </si>
  <si>
    <t>????</t>
  </si>
  <si>
    <t>002A8000</t>
  </si>
  <si>
    <t>FC</t>
  </si>
  <si>
    <t>0F</t>
  </si>
  <si>
    <t>7F</t>
  </si>
  <si>
    <t>CD</t>
  </si>
  <si>
    <t>003B6000</t>
  </si>
  <si>
    <t>FD</t>
  </si>
  <si>
    <t>0020C000</t>
  </si>
  <si>
    <t>002F8000</t>
  </si>
  <si>
    <t>0A</t>
  </si>
  <si>
    <t>A</t>
  </si>
  <si>
    <t>0000A000</t>
  </si>
  <si>
    <t>002EE000</t>
  </si>
  <si>
    <t>0000C000</t>
  </si>
  <si>
    <t>0021C000</t>
  </si>
  <si>
    <t>0039D000</t>
  </si>
  <si>
    <t>FB</t>
  </si>
  <si>
    <t>0035C000</t>
  </si>
  <si>
    <t>0022C000</t>
  </si>
  <si>
    <t>FFFFFFFF</t>
  </si>
  <si>
    <t>CA</t>
  </si>
  <si>
    <t>0001C000</t>
  </si>
  <si>
    <t>0037A000</t>
  </si>
  <si>
    <t>0D</t>
  </si>
  <si>
    <t>002DF000</t>
  </si>
  <si>
    <t>0001A000</t>
  </si>
  <si>
    <t>0023C000</t>
  </si>
  <si>
    <t>002E4000</t>
  </si>
  <si>
    <t>FF</t>
  </si>
  <si>
    <t>0034D000</t>
  </si>
  <si>
    <t>0C</t>
  </si>
  <si>
    <t>0025C000</t>
  </si>
  <si>
    <t>0B</t>
  </si>
  <si>
    <t>CE</t>
  </si>
  <si>
    <t>003AC000</t>
  </si>
  <si>
    <t>002C1000</t>
  </si>
  <si>
    <t>0002A000</t>
  </si>
  <si>
    <t>0026C000</t>
  </si>
  <si>
    <t>0030C000</t>
  </si>
  <si>
    <t>0002C000</t>
  </si>
  <si>
    <t>0032F000</t>
  </si>
  <si>
    <t>0032A000</t>
  </si>
  <si>
    <t>2D</t>
  </si>
  <si>
    <t>0027C000</t>
  </si>
  <si>
    <t>C6</t>
  </si>
  <si>
    <t>0037F000</t>
  </si>
  <si>
    <t>2C</t>
  </si>
  <si>
    <t>1E</t>
  </si>
  <si>
    <t>F9</t>
  </si>
  <si>
    <t>0028C000</t>
  </si>
  <si>
    <t>002A3000</t>
  </si>
  <si>
    <t>0003A000</t>
  </si>
  <si>
    <t>1D</t>
  </si>
  <si>
    <t>0003C000</t>
  </si>
  <si>
    <t>0025D000</t>
  </si>
  <si>
    <t>0024C000</t>
  </si>
  <si>
    <t>002D5000</t>
  </si>
  <si>
    <t>003A2000</t>
  </si>
  <si>
    <t>0004C000</t>
  </si>
  <si>
    <t>002A0000</t>
  </si>
  <si>
    <t>002A4000</t>
  </si>
  <si>
    <t>FE</t>
  </si>
  <si>
    <t>002B7000</t>
  </si>
  <si>
    <t>002AC000</t>
  </si>
  <si>
    <t>002DA000</t>
  </si>
  <si>
    <t>002B0000</t>
  </si>
  <si>
    <t>0027B000</t>
  </si>
  <si>
    <t>002B8000</t>
  </si>
  <si>
    <t>0004A000</t>
  </si>
  <si>
    <t>002C4000</t>
  </si>
  <si>
    <t>0005C000</t>
  </si>
  <si>
    <t>002C8000</t>
  </si>
  <si>
    <t>002CC000</t>
  </si>
  <si>
    <t>002D0000</t>
  </si>
  <si>
    <t>002CB000</t>
  </si>
  <si>
    <t>0005A000</t>
  </si>
  <si>
    <t>002D4000</t>
  </si>
  <si>
    <t>002D8000</t>
  </si>
  <si>
    <t>002DC000</t>
  </si>
  <si>
    <t>0023F000</t>
  </si>
  <si>
    <t>0E</t>
  </si>
  <si>
    <t>0029C000</t>
  </si>
  <si>
    <t>002B4000</t>
  </si>
  <si>
    <t>002F3000</t>
  </si>
  <si>
    <t>3D</t>
  </si>
  <si>
    <t>F1</t>
  </si>
  <si>
    <t>0006A000</t>
  </si>
  <si>
    <t>002BC000</t>
  </si>
  <si>
    <t>C8</t>
  </si>
  <si>
    <t>0006C000</t>
  </si>
  <si>
    <t>002C0000</t>
  </si>
  <si>
    <t>0028A000</t>
  </si>
  <si>
    <t>0002D000</t>
  </si>
  <si>
    <t>F5</t>
  </si>
  <si>
    <t>F7</t>
  </si>
  <si>
    <t>000092DD</t>
  </si>
  <si>
    <t>000FF000</t>
  </si>
  <si>
    <t>CC</t>
  </si>
  <si>
    <t>00009BDE</t>
  </si>
  <si>
    <t>0000A360</t>
  </si>
  <si>
    <t>0022B000</t>
  </si>
  <si>
    <t>0000AD1E</t>
  </si>
  <si>
    <t>0000B675</t>
  </si>
  <si>
    <t>0000BF0A</t>
  </si>
  <si>
    <t>0013B000</t>
  </si>
  <si>
    <t>2E</t>
  </si>
  <si>
    <t>0000C788</t>
  </si>
  <si>
    <t>0000D093</t>
  </si>
  <si>
    <t>0011D000</t>
  </si>
  <si>
    <t>0000D9A8</t>
  </si>
  <si>
    <t>0000E362</t>
  </si>
  <si>
    <t>0000EBED</t>
  </si>
  <si>
    <t>0000F498</t>
  </si>
  <si>
    <t>0014A000</t>
  </si>
  <si>
    <t>0000FD45</t>
  </si>
  <si>
    <t>001A9000</t>
  </si>
  <si>
    <t>00010DA6</t>
  </si>
  <si>
    <t>001D6000</t>
  </si>
  <si>
    <t>00011F4E</t>
  </si>
  <si>
    <t>0001290A</t>
  </si>
  <si>
    <t>003C5000</t>
  </si>
  <si>
    <t>000153D4</t>
  </si>
  <si>
    <t>000B4000</t>
  </si>
  <si>
    <t>000139FB</t>
  </si>
  <si>
    <t>000EB000</t>
  </si>
  <si>
    <t>000F5000</t>
  </si>
  <si>
    <t>C5</t>
  </si>
  <si>
    <t>00014B5E</t>
  </si>
  <si>
    <t>00015C7B</t>
  </si>
  <si>
    <t>0005F000</t>
  </si>
  <si>
    <t>00016F00</t>
  </si>
  <si>
    <t>003C0000</t>
  </si>
  <si>
    <t>000175C9</t>
  </si>
  <si>
    <t>00017EF1</t>
  </si>
  <si>
    <t>000186DA</t>
  </si>
  <si>
    <t>00018F6E</t>
  </si>
  <si>
    <t>0007C000</t>
  </si>
  <si>
    <t>001A4000</t>
  </si>
  <si>
    <t>0001988C</t>
  </si>
  <si>
    <t>001C7000</t>
  </si>
  <si>
    <t>0001A1E3</t>
  </si>
  <si>
    <t>000D2000</t>
  </si>
  <si>
    <t>0001AB73</t>
  </si>
  <si>
    <t>000E6000</t>
  </si>
  <si>
    <t>0001B4C5</t>
  </si>
  <si>
    <t>0008C000</t>
  </si>
  <si>
    <t>0001BDAA</t>
  </si>
  <si>
    <t>0001C66A</t>
  </si>
  <si>
    <t>0007D000</t>
  </si>
  <si>
    <t>0001CEFA</t>
  </si>
  <si>
    <t>0001D7EA</t>
  </si>
  <si>
    <t>0009C000</t>
  </si>
  <si>
    <t>000A0000</t>
  </si>
  <si>
    <t>001B8000</t>
  </si>
  <si>
    <t>0001E706</t>
  </si>
  <si>
    <t>000A4000</t>
  </si>
  <si>
    <t>0014F000</t>
  </si>
  <si>
    <t>C4</t>
  </si>
  <si>
    <t>0001EF83</t>
  </si>
  <si>
    <t>000A8000</t>
  </si>
  <si>
    <t>0001F8FB</t>
  </si>
  <si>
    <t>000AC000</t>
  </si>
  <si>
    <t>0002023E</t>
  </si>
  <si>
    <t>000B0000</t>
  </si>
  <si>
    <t>000BE000</t>
  </si>
  <si>
    <t>00020B87</t>
  </si>
  <si>
    <t>0002149F</t>
  </si>
  <si>
    <t>000B8000</t>
  </si>
  <si>
    <t>00021B5A</t>
  </si>
  <si>
    <t>000BC000</t>
  </si>
  <si>
    <t>0012C000</t>
  </si>
  <si>
    <t>000C0000</t>
  </si>
  <si>
    <t>000AA000</t>
  </si>
  <si>
    <t>00022CE2</t>
  </si>
  <si>
    <t>000C4000</t>
  </si>
  <si>
    <t>000AF000</t>
  </si>
  <si>
    <t>000235D4</t>
  </si>
  <si>
    <t>000C8000</t>
  </si>
  <si>
    <t>001E5000</t>
  </si>
  <si>
    <t>00023DA0</t>
  </si>
  <si>
    <t>000CC000</t>
  </si>
  <si>
    <t>000246AF</t>
  </si>
  <si>
    <t>000D0000</t>
  </si>
  <si>
    <t>001CC000</t>
  </si>
  <si>
    <t>00024FD5</t>
  </si>
  <si>
    <t>000D4000</t>
  </si>
  <si>
    <t>0000F000</t>
  </si>
  <si>
    <t>000D8000</t>
  </si>
  <si>
    <t>00025FD4</t>
  </si>
  <si>
    <t>000DC000</t>
  </si>
  <si>
    <t>F4</t>
  </si>
  <si>
    <t>000E4000</t>
  </si>
  <si>
    <t>000E8000</t>
  </si>
  <si>
    <t>000B9000</t>
  </si>
  <si>
    <t>0002819F</t>
  </si>
  <si>
    <t>000EC000</t>
  </si>
  <si>
    <t>000D7000</t>
  </si>
  <si>
    <t>00028AD0</t>
  </si>
  <si>
    <t>000F0000</t>
  </si>
  <si>
    <t>000293A1</t>
  </si>
  <si>
    <t>000F4000</t>
  </si>
  <si>
    <t>000CD000</t>
  </si>
  <si>
    <t>F8</t>
  </si>
  <si>
    <t>00029CAD</t>
  </si>
  <si>
    <t>000F8000</t>
  </si>
  <si>
    <t>0019A000</t>
  </si>
  <si>
    <t>0002A538</t>
  </si>
  <si>
    <t>000FC000</t>
  </si>
  <si>
    <t>001D1000</t>
  </si>
  <si>
    <t>0002AE48</t>
  </si>
  <si>
    <t>0020D000</t>
  </si>
  <si>
    <t>0002B742</t>
  </si>
  <si>
    <t>0002C06F</t>
  </si>
  <si>
    <t>0002D274</t>
  </si>
  <si>
    <t>0002DBDC</t>
  </si>
  <si>
    <t>0002E518</t>
  </si>
  <si>
    <t>001EA000</t>
  </si>
  <si>
    <t>0002EE76</t>
  </si>
  <si>
    <t>0011C000</t>
  </si>
  <si>
    <t>0002F6C1</t>
  </si>
  <si>
    <t>0002FE7A</t>
  </si>
  <si>
    <t>0016D000</t>
  </si>
  <si>
    <t>000306F4</t>
  </si>
  <si>
    <t>FA</t>
  </si>
  <si>
    <t>00032B91</t>
  </si>
  <si>
    <t>000334B1</t>
  </si>
  <si>
    <t>0013C000</t>
  </si>
  <si>
    <t>0018B000</t>
  </si>
  <si>
    <t>00033D9A</t>
  </si>
  <si>
    <t>001DB000</t>
  </si>
  <si>
    <t>0003454D</t>
  </si>
  <si>
    <t>0009B000</t>
  </si>
  <si>
    <t>0014C000</t>
  </si>
  <si>
    <t>00035F87</t>
  </si>
  <si>
    <t>000368F5</t>
  </si>
  <si>
    <t>000370D2</t>
  </si>
  <si>
    <t>0015C000</t>
  </si>
  <si>
    <t>001C2000</t>
  </si>
  <si>
    <t>000391DE</t>
  </si>
  <si>
    <t>00039A6A</t>
  </si>
  <si>
    <t>0016C000</t>
  </si>
  <si>
    <t>0003A32C</t>
  </si>
  <si>
    <t>0003AC7F</t>
  </si>
  <si>
    <t>0003B5A1</t>
  </si>
  <si>
    <t>5D</t>
  </si>
  <si>
    <t>0003BF48</t>
  </si>
  <si>
    <t>0017C000</t>
  </si>
  <si>
    <t>0003C7BB</t>
  </si>
  <si>
    <t>0003D128</t>
  </si>
  <si>
    <t>0003DA1C</t>
  </si>
  <si>
    <t>0018C000</t>
  </si>
  <si>
    <t>001F4000</t>
  </si>
  <si>
    <t>0003EC05</t>
  </si>
  <si>
    <t>0003F4F2</t>
  </si>
  <si>
    <t>0003FD9E</t>
  </si>
  <si>
    <t>000406D5</t>
  </si>
  <si>
    <t>0019C000</t>
  </si>
  <si>
    <t>00040EE2</t>
  </si>
  <si>
    <t>001A0000</t>
  </si>
  <si>
    <t>001F9000</t>
  </si>
  <si>
    <t>000421D0</t>
  </si>
  <si>
    <t>001A8000</t>
  </si>
  <si>
    <t>000E1000</t>
  </si>
  <si>
    <t>00042AAE</t>
  </si>
  <si>
    <t>001AC000</t>
  </si>
  <si>
    <t>0004337B</t>
  </si>
  <si>
    <t>001B0000</t>
  </si>
  <si>
    <t>001BD000</t>
  </si>
  <si>
    <t>00043C92</t>
  </si>
  <si>
    <t>001B4000</t>
  </si>
  <si>
    <t>00044E4F</t>
  </si>
  <si>
    <t>001BC000</t>
  </si>
  <si>
    <t>001C0000</t>
  </si>
  <si>
    <t>001AE000</t>
  </si>
  <si>
    <t>00045FCA</t>
  </si>
  <si>
    <t>001C4000</t>
  </si>
  <si>
    <t>0004B000</t>
  </si>
  <si>
    <t>00046A43</t>
  </si>
  <si>
    <t>001C8000</t>
  </si>
  <si>
    <t>000A5000</t>
  </si>
  <si>
    <t>000473A3</t>
  </si>
  <si>
    <t>00047C68</t>
  </si>
  <si>
    <t>001D0000</t>
  </si>
  <si>
    <t>001D4000</t>
  </si>
  <si>
    <t>000FA000</t>
  </si>
  <si>
    <t>00048D1F</t>
  </si>
  <si>
    <t>001D8000</t>
  </si>
  <si>
    <t>F6</t>
  </si>
  <si>
    <t>000494B0</t>
  </si>
  <si>
    <t>001DC000</t>
  </si>
  <si>
    <t>001FE000</t>
  </si>
  <si>
    <t>00049D25</t>
  </si>
  <si>
    <t>0004A4B4</t>
  </si>
  <si>
    <t>001E4000</t>
  </si>
  <si>
    <t>0004AD96</t>
  </si>
  <si>
    <t>001E8000</t>
  </si>
  <si>
    <t>0004B49C</t>
  </si>
  <si>
    <t>001EC000</t>
  </si>
  <si>
    <t>0019F000</t>
  </si>
  <si>
    <t>0004BDCE</t>
  </si>
  <si>
    <t>001F0000</t>
  </si>
  <si>
    <t>001B3000</t>
  </si>
  <si>
    <t>0004C6E1</t>
  </si>
  <si>
    <t>0004D04B</t>
  </si>
  <si>
    <t>001F8000</t>
  </si>
  <si>
    <t>000C3000</t>
  </si>
  <si>
    <t>0004D927</t>
  </si>
  <si>
    <t>001FC000</t>
  </si>
  <si>
    <t>0004E26D</t>
  </si>
  <si>
    <t>001EF000</t>
  </si>
  <si>
    <t>0000E000</t>
  </si>
  <si>
    <t>00220000</t>
  </si>
  <si>
    <t>03</t>
  </si>
  <si>
    <t>7</t>
  </si>
  <si>
    <t>8</t>
  </si>
  <si>
    <t>6</t>
  </si>
  <si>
    <t>9</t>
  </si>
  <si>
    <t>0</t>
  </si>
  <si>
    <t>4</t>
  </si>
  <si>
    <t>0000</t>
  </si>
  <si>
    <t>00000000</t>
  </si>
  <si>
    <t>00204000</t>
  </si>
  <si>
    <t>00262000</t>
  </si>
  <si>
    <t>00</t>
  </si>
  <si>
    <t>5</t>
  </si>
  <si>
    <t>00002000</t>
  </si>
  <si>
    <t>00208000</t>
  </si>
  <si>
    <t>00004000</t>
  </si>
  <si>
    <t>31</t>
  </si>
  <si>
    <t>00006000</t>
  </si>
  <si>
    <t>00210000</t>
  </si>
  <si>
    <t>00311000</t>
  </si>
  <si>
    <t>01</t>
  </si>
  <si>
    <t>00008000</t>
  </si>
  <si>
    <t>00214000</t>
  </si>
  <si>
    <t>30</t>
  </si>
  <si>
    <t>00218000</t>
  </si>
  <si>
    <t>98</t>
  </si>
  <si>
    <t>15</t>
  </si>
  <si>
    <t>2</t>
  </si>
  <si>
    <t>00010000</t>
  </si>
  <si>
    <t>00224000</t>
  </si>
  <si>
    <t>00302000</t>
  </si>
  <si>
    <t>60</t>
  </si>
  <si>
    <t>06</t>
  </si>
  <si>
    <t>00012000</t>
  </si>
  <si>
    <t>00228000</t>
  </si>
  <si>
    <t>00014000</t>
  </si>
  <si>
    <t>0033E000</t>
  </si>
  <si>
    <t>11</t>
  </si>
  <si>
    <t>00016000</t>
  </si>
  <si>
    <t>00230000</t>
  </si>
  <si>
    <t>04</t>
  </si>
  <si>
    <t>00234000</t>
  </si>
  <si>
    <t>00018000</t>
  </si>
  <si>
    <t>00238000</t>
  </si>
  <si>
    <t>14</t>
  </si>
  <si>
    <t>0001E000</t>
  </si>
  <si>
    <t>00240000</t>
  </si>
  <si>
    <t>09</t>
  </si>
  <si>
    <t>00020000</t>
  </si>
  <si>
    <t>00276000</t>
  </si>
  <si>
    <t>29</t>
  </si>
  <si>
    <t>00022000</t>
  </si>
  <si>
    <t>00260000</t>
  </si>
  <si>
    <t>00253000</t>
  </si>
  <si>
    <t>3</t>
  </si>
  <si>
    <t>1</t>
  </si>
  <si>
    <t>00024000</t>
  </si>
  <si>
    <t>00264000</t>
  </si>
  <si>
    <t>00028000</t>
  </si>
  <si>
    <t>00268000</t>
  </si>
  <si>
    <t>05</t>
  </si>
  <si>
    <t>00270000</t>
  </si>
  <si>
    <t>00316000</t>
  </si>
  <si>
    <t>94</t>
  </si>
  <si>
    <t>0002E000</t>
  </si>
  <si>
    <t>00274000</t>
  </si>
  <si>
    <t>00030000</t>
  </si>
  <si>
    <t>00278000</t>
  </si>
  <si>
    <t>07</t>
  </si>
  <si>
    <t>00032000</t>
  </si>
  <si>
    <t>00370000</t>
  </si>
  <si>
    <t>08</t>
  </si>
  <si>
    <t>00034000</t>
  </si>
  <si>
    <t>00280000</t>
  </si>
  <si>
    <t>00036000</t>
  </si>
  <si>
    <t>00284000</t>
  </si>
  <si>
    <t>0024E000</t>
  </si>
  <si>
    <t>00038000</t>
  </si>
  <si>
    <t>00288000</t>
  </si>
  <si>
    <t>00361000</t>
  </si>
  <si>
    <t>00026000</t>
  </si>
  <si>
    <t>00290000</t>
  </si>
  <si>
    <t>00235000</t>
  </si>
  <si>
    <t>00244000</t>
  </si>
  <si>
    <t>0003E000</t>
  </si>
  <si>
    <t>00248000</t>
  </si>
  <si>
    <t>00299000</t>
  </si>
  <si>
    <t>00040000</t>
  </si>
  <si>
    <t>00042000</t>
  </si>
  <si>
    <t>00250000</t>
  </si>
  <si>
    <t>00320000</t>
  </si>
  <si>
    <t>00044000</t>
  </si>
  <si>
    <t>00254000</t>
  </si>
  <si>
    <t>00046000</t>
  </si>
  <si>
    <t>00258000</t>
  </si>
  <si>
    <t>00267000</t>
  </si>
  <si>
    <t>0004E000</t>
  </si>
  <si>
    <t>00398000</t>
  </si>
  <si>
    <t>00050000</t>
  </si>
  <si>
    <t>00054000</t>
  </si>
  <si>
    <t>00056000</t>
  </si>
  <si>
    <t>00058000</t>
  </si>
  <si>
    <t>00307000</t>
  </si>
  <si>
    <t>00348000</t>
  </si>
  <si>
    <t>00048000</t>
  </si>
  <si>
    <t>00052000</t>
  </si>
  <si>
    <t>00334000</t>
  </si>
  <si>
    <t>00060000</t>
  </si>
  <si>
    <t>00366000</t>
  </si>
  <si>
    <t>00062000</t>
  </si>
  <si>
    <t>00375000</t>
  </si>
  <si>
    <t>0005E000</t>
  </si>
  <si>
    <t>002E0000</t>
  </si>
  <si>
    <t>00352000</t>
  </si>
  <si>
    <t>00064000</t>
  </si>
  <si>
    <t>00298000</t>
  </si>
  <si>
    <t>00066000</t>
  </si>
  <si>
    <t>00249000</t>
  </si>
  <si>
    <t>65</t>
  </si>
  <si>
    <t>02</t>
  </si>
  <si>
    <t>00068000</t>
  </si>
  <si>
    <t>00294000</t>
  </si>
  <si>
    <t>0006E000</t>
  </si>
  <si>
    <t>00008992</t>
  </si>
  <si>
    <t>00019000</t>
  </si>
  <si>
    <t>00226000</t>
  </si>
  <si>
    <t>62</t>
  </si>
  <si>
    <t>32</t>
  </si>
  <si>
    <t>00186000</t>
  </si>
  <si>
    <t>61</t>
  </si>
  <si>
    <t>00069000</t>
  </si>
  <si>
    <t>00136000</t>
  </si>
  <si>
    <t>00010594</t>
  </si>
  <si>
    <t>00041000</t>
  </si>
  <si>
    <t>00011672</t>
  </si>
  <si>
    <t>00212000</t>
  </si>
  <si>
    <t>00014260</t>
  </si>
  <si>
    <t>00177000</t>
  </si>
  <si>
    <t>96</t>
  </si>
  <si>
    <t>00070000</t>
  </si>
  <si>
    <t>00181000</t>
  </si>
  <si>
    <t>00074000</t>
  </si>
  <si>
    <t>00078000</t>
  </si>
  <si>
    <t>00195000</t>
  </si>
  <si>
    <t>00080000</t>
  </si>
  <si>
    <t>00084000</t>
  </si>
  <si>
    <t>64</t>
  </si>
  <si>
    <t>00088000</t>
  </si>
  <si>
    <t>0010E000</t>
  </si>
  <si>
    <t>00090000</t>
  </si>
  <si>
    <t>00094000</t>
  </si>
  <si>
    <t>00098000</t>
  </si>
  <si>
    <t>0001E077</t>
  </si>
  <si>
    <t>00163000</t>
  </si>
  <si>
    <t>00127000</t>
  </si>
  <si>
    <t>000223E3</t>
  </si>
  <si>
    <t>95</t>
  </si>
  <si>
    <t>00145000</t>
  </si>
  <si>
    <t>00025880</t>
  </si>
  <si>
    <t>00023000</t>
  </si>
  <si>
    <t>00221000</t>
  </si>
  <si>
    <t>00026844</t>
  </si>
  <si>
    <t>000E0000</t>
  </si>
  <si>
    <t>00027147</t>
  </si>
  <si>
    <t>00055000</t>
  </si>
  <si>
    <t>00027914</t>
  </si>
  <si>
    <t>00140000</t>
  </si>
  <si>
    <t>00100000</t>
  </si>
  <si>
    <t>21</t>
  </si>
  <si>
    <t>00104000</t>
  </si>
  <si>
    <t>00108000</t>
  </si>
  <si>
    <t>00113000</t>
  </si>
  <si>
    <t>00110000</t>
  </si>
  <si>
    <t>00154000</t>
  </si>
  <si>
    <t>00114000</t>
  </si>
  <si>
    <t>00091000</t>
  </si>
  <si>
    <t>00118000</t>
  </si>
  <si>
    <t>00120000</t>
  </si>
  <si>
    <t>00124000</t>
  </si>
  <si>
    <t>00128000</t>
  </si>
  <si>
    <t>00203000</t>
  </si>
  <si>
    <t>000319E4</t>
  </si>
  <si>
    <t>00130000</t>
  </si>
  <si>
    <t>0015E000</t>
  </si>
  <si>
    <t>00032275</t>
  </si>
  <si>
    <t>00134000</t>
  </si>
  <si>
    <t>00190000</t>
  </si>
  <si>
    <t>00138000</t>
  </si>
  <si>
    <t>00131000</t>
  </si>
  <si>
    <t>00144000</t>
  </si>
  <si>
    <t>00034E34</t>
  </si>
  <si>
    <t>00148000</t>
  </si>
  <si>
    <t>00005000</t>
  </si>
  <si>
    <t>00035680</t>
  </si>
  <si>
    <t>00150000</t>
  </si>
  <si>
    <t>00082000</t>
  </si>
  <si>
    <t>00158000</t>
  </si>
  <si>
    <t>000378E0</t>
  </si>
  <si>
    <t>00038155</t>
  </si>
  <si>
    <t>00160000</t>
  </si>
  <si>
    <t>00038891</t>
  </si>
  <si>
    <t>00164000</t>
  </si>
  <si>
    <t>00168000</t>
  </si>
  <si>
    <t>00170000</t>
  </si>
  <si>
    <t>00122000</t>
  </si>
  <si>
    <t>00174000</t>
  </si>
  <si>
    <t>00178000</t>
  </si>
  <si>
    <t>001E0000</t>
  </si>
  <si>
    <t>00180000</t>
  </si>
  <si>
    <t>00073000</t>
  </si>
  <si>
    <t>00184000</t>
  </si>
  <si>
    <t>00188000</t>
  </si>
  <si>
    <t>0003E305</t>
  </si>
  <si>
    <t>00194000</t>
  </si>
  <si>
    <t>00198000</t>
  </si>
  <si>
    <t>00159000</t>
  </si>
  <si>
    <t>00037000</t>
  </si>
  <si>
    <t>00041864</t>
  </si>
  <si>
    <t>00096000</t>
  </si>
  <si>
    <t>00172000</t>
  </si>
  <si>
    <t>000444E9</t>
  </si>
  <si>
    <t>00087000</t>
  </si>
  <si>
    <t>00045742</t>
  </si>
  <si>
    <t>00048523</t>
  </si>
  <si>
    <t>00217000</t>
  </si>
  <si>
    <t>00109000</t>
  </si>
  <si>
    <t>00200000</t>
  </si>
  <si>
    <t>LARRY</t>
  </si>
  <si>
    <t>SHAWN</t>
  </si>
  <si>
    <t>DANA</t>
  </si>
  <si>
    <t>JEFF</t>
  </si>
  <si>
    <t>SHARONE</t>
  </si>
  <si>
    <t>CLARENCE</t>
  </si>
  <si>
    <t>DEE</t>
  </si>
  <si>
    <t>DINO</t>
  </si>
  <si>
    <t>ERIC</t>
  </si>
  <si>
    <t>DOMINIQUE</t>
  </si>
  <si>
    <t>XAVIER</t>
  </si>
  <si>
    <t>VIN</t>
  </si>
  <si>
    <t>TODD</t>
  </si>
  <si>
    <t>GLENN</t>
  </si>
  <si>
    <t>REX</t>
  </si>
  <si>
    <t>CALBERT</t>
  </si>
  <si>
    <t>SCOTT</t>
  </si>
  <si>
    <t>CHRIS</t>
  </si>
  <si>
    <t>JUWAN</t>
  </si>
  <si>
    <t>RON</t>
  </si>
  <si>
    <t>TONI</t>
  </si>
  <si>
    <t>LUC</t>
  </si>
  <si>
    <t>SCOTTIE</t>
  </si>
  <si>
    <t>BRAD</t>
  </si>
  <si>
    <t>JOHN</t>
  </si>
  <si>
    <t>MARK</t>
  </si>
  <si>
    <t>LOY</t>
  </si>
  <si>
    <t>POOH</t>
  </si>
  <si>
    <t>STANLEY</t>
  </si>
  <si>
    <t>MALIK</t>
  </si>
  <si>
    <t>JIM</t>
  </si>
  <si>
    <t>JASON</t>
  </si>
  <si>
    <t>JAMAL</t>
  </si>
  <si>
    <t>TERRY</t>
  </si>
  <si>
    <t>TONY</t>
  </si>
  <si>
    <t>MAHMOUD</t>
  </si>
  <si>
    <t>LAPHONSO</t>
  </si>
  <si>
    <t>JALEN</t>
  </si>
  <si>
    <t>DIKEMBE</t>
  </si>
  <si>
    <t>ROBERT</t>
  </si>
  <si>
    <t>BILL</t>
  </si>
  <si>
    <t>GRANT</t>
  </si>
  <si>
    <t>JOE</t>
  </si>
  <si>
    <t>OLIVER</t>
  </si>
  <si>
    <t>TOM</t>
  </si>
  <si>
    <t>TIM</t>
  </si>
  <si>
    <t>LATRELL</t>
  </si>
  <si>
    <t>RONY</t>
  </si>
  <si>
    <t>STACEY</t>
  </si>
  <si>
    <t>MOOKIE</t>
  </si>
  <si>
    <t>KEVIN</t>
  </si>
  <si>
    <t>MUGGSY</t>
  </si>
  <si>
    <t>DELL</t>
  </si>
  <si>
    <t>HERSEY</t>
  </si>
  <si>
    <t>ALONZO</t>
  </si>
  <si>
    <t>BOBBY</t>
  </si>
  <si>
    <t>MITCH</t>
  </si>
  <si>
    <t>LIONEL</t>
  </si>
  <si>
    <t>SPUD</t>
  </si>
  <si>
    <t>DEREK</t>
  </si>
  <si>
    <t>ANTHONY</t>
  </si>
  <si>
    <t>CHARLES</t>
  </si>
  <si>
    <t>PATRICK</t>
  </si>
  <si>
    <t>VLADE</t>
  </si>
  <si>
    <t>EDDIE</t>
  </si>
  <si>
    <t>NICK</t>
  </si>
  <si>
    <t>BILLY</t>
  </si>
  <si>
    <t>GLEN</t>
  </si>
  <si>
    <t>HAROLD</t>
  </si>
  <si>
    <t>KHALID</t>
  </si>
  <si>
    <t>STEVE</t>
  </si>
  <si>
    <t>ARMON</t>
  </si>
  <si>
    <t>KENNY</t>
  </si>
  <si>
    <t>DERRICK</t>
  </si>
  <si>
    <t>YINKA</t>
  </si>
  <si>
    <t>BROOKS</t>
  </si>
  <si>
    <t>DENNIS</t>
  </si>
  <si>
    <t>HORACE</t>
  </si>
  <si>
    <t>ANFERNEE</t>
  </si>
  <si>
    <t>ANTONIO</t>
  </si>
  <si>
    <t>REGGIE</t>
  </si>
  <si>
    <t>RIK</t>
  </si>
  <si>
    <t>AARON</t>
  </si>
  <si>
    <t>CLYDE</t>
  </si>
  <si>
    <t>CLIFFORD</t>
  </si>
  <si>
    <t>ROD</t>
  </si>
  <si>
    <t>VERNON</t>
  </si>
  <si>
    <t>HAKEEM</t>
  </si>
  <si>
    <t>SAM</t>
  </si>
  <si>
    <t>OTIS</t>
  </si>
  <si>
    <t>KENDALL</t>
  </si>
  <si>
    <t>GARY</t>
  </si>
  <si>
    <t>DETLEF</t>
  </si>
  <si>
    <t>CHUCK</t>
  </si>
  <si>
    <t>SEAN</t>
  </si>
  <si>
    <t>DAVID</t>
  </si>
  <si>
    <t>A.C.</t>
  </si>
  <si>
    <t>DANNY</t>
  </si>
  <si>
    <t>DAN</t>
  </si>
  <si>
    <t>WESLEY</t>
  </si>
  <si>
    <t>WAYMON</t>
  </si>
  <si>
    <t>DOUG</t>
  </si>
  <si>
    <t>CHRISTIAN</t>
  </si>
  <si>
    <t>DONYELL</t>
  </si>
  <si>
    <t>ISAIAH</t>
  </si>
  <si>
    <t>KARL</t>
  </si>
  <si>
    <t>J FALCUS</t>
  </si>
  <si>
    <t>CATLING</t>
  </si>
  <si>
    <t>WRIGHT</t>
  </si>
  <si>
    <t>HUTCHINSON</t>
  </si>
  <si>
    <t>KIRBY</t>
  </si>
  <si>
    <t>D FALCUS</t>
  </si>
  <si>
    <t>HODGESON</t>
  </si>
  <si>
    <t>TUNNICLIFF</t>
  </si>
  <si>
    <t>JAX</t>
  </si>
  <si>
    <t>MAD MIKE</t>
  </si>
  <si>
    <t>MCHUGH</t>
  </si>
  <si>
    <t>GRAY</t>
  </si>
  <si>
    <t>SNAKE</t>
  </si>
  <si>
    <t>HIGGINS</t>
  </si>
  <si>
    <t>HILL</t>
  </si>
  <si>
    <t>J MOON</t>
  </si>
  <si>
    <t>CHOW CHOW</t>
  </si>
  <si>
    <t>BRUTAH</t>
  </si>
  <si>
    <t>WEASEL</t>
  </si>
  <si>
    <t>FUMUNGUS</t>
  </si>
  <si>
    <t>KABUKI</t>
  </si>
  <si>
    <t>KITA</t>
  </si>
  <si>
    <t>MAX</t>
  </si>
  <si>
    <t>MAGIC HAIR</t>
  </si>
  <si>
    <t>SEQUOIA</t>
  </si>
  <si>
    <t>SPRITE BOY</t>
  </si>
  <si>
    <t>BOO-BOO</t>
  </si>
  <si>
    <t>PISTOL</t>
  </si>
  <si>
    <t>FACIME</t>
  </si>
  <si>
    <t>AIR-DOG</t>
  </si>
  <si>
    <t>CARLTON</t>
  </si>
  <si>
    <t>DIVITA</t>
  </si>
  <si>
    <t>GOSKIE</t>
  </si>
  <si>
    <t>LIPTAK</t>
  </si>
  <si>
    <t>RIVETT</t>
  </si>
  <si>
    <t>TURMELL</t>
  </si>
  <si>
    <t>THOMAS</t>
  </si>
  <si>
    <t>F PRINCE</t>
  </si>
  <si>
    <t>HEAVY D</t>
  </si>
  <si>
    <t>H CLINTON</t>
  </si>
  <si>
    <t>JAZZY JEFF</t>
  </si>
  <si>
    <t>CLINTON</t>
  </si>
  <si>
    <t>MIKE-D</t>
  </si>
  <si>
    <t>ADROCK</t>
  </si>
  <si>
    <t>GORDON</t>
  </si>
  <si>
    <t>MCA</t>
  </si>
  <si>
    <t>RENALDO</t>
  </si>
  <si>
    <t>SHELLY</t>
  </si>
  <si>
    <t>MOORE</t>
  </si>
  <si>
    <t>BENNY</t>
  </si>
  <si>
    <t>BLAZE</t>
  </si>
  <si>
    <t>HUGO</t>
  </si>
  <si>
    <t>BIRD</t>
  </si>
  <si>
    <t>GORILLA</t>
  </si>
  <si>
    <t>CRUNCH</t>
  </si>
  <si>
    <t>BRADLEY</t>
  </si>
  <si>
    <t>BARROS</t>
  </si>
  <si>
    <t>MALONE</t>
  </si>
  <si>
    <t>WEATHERSPN</t>
  </si>
  <si>
    <t>BROWN</t>
  </si>
  <si>
    <t>RADJA</t>
  </si>
  <si>
    <t>MONTROSS</t>
  </si>
  <si>
    <t>WILKINS</t>
  </si>
  <si>
    <t>MCDANIEL</t>
  </si>
  <si>
    <t>BAKER</t>
  </si>
  <si>
    <t>DAY</t>
  </si>
  <si>
    <t>MOBLEY</t>
  </si>
  <si>
    <t>MURDOCK</t>
  </si>
  <si>
    <t>ROBINSON</t>
  </si>
  <si>
    <t>CHAPMAN</t>
  </si>
  <si>
    <t>CHEANEY</t>
  </si>
  <si>
    <t>SKILES</t>
  </si>
  <si>
    <t>WEBBER</t>
  </si>
  <si>
    <t>HOWARD</t>
  </si>
  <si>
    <t>HARPER</t>
  </si>
  <si>
    <t>KUKOC</t>
  </si>
  <si>
    <t>LONGLEY</t>
  </si>
  <si>
    <t>PIPPEN</t>
  </si>
  <si>
    <t>DAUGHERTY</t>
  </si>
  <si>
    <t>WILLIAMS</t>
  </si>
  <si>
    <t>PRICE</t>
  </si>
  <si>
    <t>VAUGHT</t>
  </si>
  <si>
    <t>RICHARDSON</t>
  </si>
  <si>
    <t>ROBERTS</t>
  </si>
  <si>
    <t>SEALY</t>
  </si>
  <si>
    <t>JACKSON</t>
  </si>
  <si>
    <t>KIDD</t>
  </si>
  <si>
    <t>MASHBURN</t>
  </si>
  <si>
    <t>DAVIS</t>
  </si>
  <si>
    <t>DUMAS</t>
  </si>
  <si>
    <t>ABDUL-RAUF</t>
  </si>
  <si>
    <t>ELLIS</t>
  </si>
  <si>
    <t>ROSE</t>
  </si>
  <si>
    <t>MUTOMBO</t>
  </si>
  <si>
    <t>PACK</t>
  </si>
  <si>
    <t>CURLEY</t>
  </si>
  <si>
    <t>DUMARS</t>
  </si>
  <si>
    <t>MILLER</t>
  </si>
  <si>
    <t>MILLS</t>
  </si>
  <si>
    <t>GUGLIOTTA</t>
  </si>
  <si>
    <t>HARDAWAY</t>
  </si>
  <si>
    <t>SPREWELL</t>
  </si>
  <si>
    <t>MULLIN</t>
  </si>
  <si>
    <t>SEIKALY</t>
  </si>
  <si>
    <t>AUGMON</t>
  </si>
  <si>
    <t>BLAYLOCK</t>
  </si>
  <si>
    <t>WILLIS</t>
  </si>
  <si>
    <t>BOGUES</t>
  </si>
  <si>
    <t>CURRY</t>
  </si>
  <si>
    <t>HAWKINS</t>
  </si>
  <si>
    <t>JOHNSON</t>
  </si>
  <si>
    <t>MOURNING</t>
  </si>
  <si>
    <t>HURLEY</t>
  </si>
  <si>
    <t>RICHMOND</t>
  </si>
  <si>
    <t>SIMMONS</t>
  </si>
  <si>
    <t>WEBB</t>
  </si>
  <si>
    <t>MASON</t>
  </si>
  <si>
    <t>OAKLEY</t>
  </si>
  <si>
    <t>EWING</t>
  </si>
  <si>
    <t>STARKS</t>
  </si>
  <si>
    <t>DIVAC</t>
  </si>
  <si>
    <t>JONES</t>
  </si>
  <si>
    <t>PEELER</t>
  </si>
  <si>
    <t>VAN EXEL</t>
  </si>
  <si>
    <t>OWENS</t>
  </si>
  <si>
    <t>RICE</t>
  </si>
  <si>
    <t>MINER</t>
  </si>
  <si>
    <t>REEVES</t>
  </si>
  <si>
    <t>SMITH</t>
  </si>
  <si>
    <t>GILLIAM</t>
  </si>
  <si>
    <t>ANDERSON</t>
  </si>
  <si>
    <t>COLEMAN</t>
  </si>
  <si>
    <t>EDWARDS</t>
  </si>
  <si>
    <t>DARE</t>
  </si>
  <si>
    <t>THOMPSON</t>
  </si>
  <si>
    <t>MCKEY</t>
  </si>
  <si>
    <t>SMITS</t>
  </si>
  <si>
    <t>MCKIE</t>
  </si>
  <si>
    <t>DREXLER</t>
  </si>
  <si>
    <t>PORTER</t>
  </si>
  <si>
    <t>STRICKLAND</t>
  </si>
  <si>
    <t>HORRY</t>
  </si>
  <si>
    <t>MAXWELL</t>
  </si>
  <si>
    <t>OLAJUWON</t>
  </si>
  <si>
    <t>CASSELL</t>
  </si>
  <si>
    <t>THORPE</t>
  </si>
  <si>
    <t>GILL</t>
  </si>
  <si>
    <t>KEMP</t>
  </si>
  <si>
    <t>PAYTON</t>
  </si>
  <si>
    <t>SCHREMPF</t>
  </si>
  <si>
    <t>PERSON</t>
  </si>
  <si>
    <t>ELLIOTT</t>
  </si>
  <si>
    <t>RODMAN</t>
  </si>
  <si>
    <t>CUMMINGS</t>
  </si>
  <si>
    <t>GREEN</t>
  </si>
  <si>
    <t>MANNING</t>
  </si>
  <si>
    <t>MAJERLE</t>
  </si>
  <si>
    <t>TISDALE</t>
  </si>
  <si>
    <t>WEST</t>
  </si>
  <si>
    <t>LAETTNER</t>
  </si>
  <si>
    <t>MARSHALL</t>
  </si>
  <si>
    <t>RIDER</t>
  </si>
  <si>
    <t>ROOKS</t>
  </si>
  <si>
    <t>BENOIT</t>
  </si>
  <si>
    <t>HORNACEK</t>
  </si>
  <si>
    <t>STOCKTON</t>
  </si>
  <si>
    <t>Pointer in OVERLAY.BIN</t>
  </si>
  <si>
    <t>Actual Address in PRESQUAT.GFX</t>
  </si>
  <si>
    <t>Player Name</t>
  </si>
  <si>
    <t>1D105</t>
  </si>
  <si>
    <t>1DA97</t>
  </si>
  <si>
    <t>1E3E2</t>
  </si>
  <si>
    <t>1ECE3</t>
  </si>
  <si>
    <t>1F465</t>
  </si>
  <si>
    <t>1FE23</t>
  </si>
  <si>
    <t>2077A</t>
  </si>
  <si>
    <t>2100F</t>
  </si>
  <si>
    <t>2188D</t>
  </si>
  <si>
    <t>22AAD</t>
  </si>
  <si>
    <t>23CF2</t>
  </si>
  <si>
    <t>2459D</t>
  </si>
  <si>
    <t>24E4A</t>
  </si>
  <si>
    <t>25EAB</t>
  </si>
  <si>
    <t>27A0F</t>
  </si>
  <si>
    <t>28B00</t>
  </si>
  <si>
    <t>29C63</t>
  </si>
  <si>
    <t>2A4D9</t>
  </si>
  <si>
    <t>2AD80</t>
  </si>
  <si>
    <t>2B6D9</t>
  </si>
  <si>
    <t>2C005</t>
  </si>
  <si>
    <t>2C6CE</t>
  </si>
  <si>
    <t>2CFF6</t>
  </si>
  <si>
    <t>2D7DF</t>
  </si>
  <si>
    <t>2E073</t>
  </si>
  <si>
    <t>2E991</t>
  </si>
  <si>
    <t>2F2E8</t>
  </si>
  <si>
    <t>2FC78</t>
  </si>
  <si>
    <t>305CA</t>
  </si>
  <si>
    <t>30EAF</t>
  </si>
  <si>
    <t>3176F</t>
  </si>
  <si>
    <t>31FFF</t>
  </si>
  <si>
    <t>328EF</t>
  </si>
  <si>
    <t>3317C</t>
  </si>
  <si>
    <t>3380B</t>
  </si>
  <si>
    <t>34A00</t>
  </si>
  <si>
    <t>35C8C</t>
  </si>
  <si>
    <t>365A4</t>
  </si>
  <si>
    <t>36C5F</t>
  </si>
  <si>
    <t>374E8</t>
  </si>
  <si>
    <t>37DE7</t>
  </si>
  <si>
    <t>386D9</t>
  </si>
  <si>
    <t>38EA5</t>
  </si>
  <si>
    <t>397B4</t>
  </si>
  <si>
    <t>3A0DA</t>
  </si>
  <si>
    <t>3A985</t>
  </si>
  <si>
    <t>3B0D9</t>
  </si>
  <si>
    <t>3B949</t>
  </si>
  <si>
    <t>3C24C</t>
  </si>
  <si>
    <t>3CA19</t>
  </si>
  <si>
    <t>3D2A4</t>
  </si>
  <si>
    <t>3DBD5</t>
  </si>
  <si>
    <t>3E4A6</t>
  </si>
  <si>
    <t>3EDB2</t>
  </si>
  <si>
    <t>3F63D</t>
  </si>
  <si>
    <t>3FF4D</t>
  </si>
  <si>
    <t>41B11</t>
  </si>
  <si>
    <t>42CE1</t>
  </si>
  <si>
    <t>4361D</t>
  </si>
  <si>
    <t>43F7B</t>
  </si>
  <si>
    <t>447C6</t>
  </si>
  <si>
    <t>44F7F</t>
  </si>
  <si>
    <t>457F9</t>
  </si>
  <si>
    <t>461CC</t>
  </si>
  <si>
    <t>46AE9</t>
  </si>
  <si>
    <t>4737A</t>
  </si>
  <si>
    <t>47C96</t>
  </si>
  <si>
    <t>485B6</t>
  </si>
  <si>
    <t>48E9F</t>
  </si>
  <si>
    <t>49F39</t>
  </si>
  <si>
    <t>4A785</t>
  </si>
  <si>
    <t>4B08C</t>
  </si>
  <si>
    <t>4B9FA</t>
  </si>
  <si>
    <t>4C1D7</t>
  </si>
  <si>
    <t>4C9E5</t>
  </si>
  <si>
    <t>4D25A</t>
  </si>
  <si>
    <t>4D996</t>
  </si>
  <si>
    <t>4E2E3</t>
  </si>
  <si>
    <t>4EB6F</t>
  </si>
  <si>
    <t>4F431</t>
  </si>
  <si>
    <t>4FD84</t>
  </si>
  <si>
    <t>506A6</t>
  </si>
  <si>
    <t>5104D</t>
  </si>
  <si>
    <t>518C0</t>
  </si>
  <si>
    <t>5222D</t>
  </si>
  <si>
    <t>52B21</t>
  </si>
  <si>
    <t>5340A</t>
  </si>
  <si>
    <t>53D0A</t>
  </si>
  <si>
    <t>545F7</t>
  </si>
  <si>
    <t>54EA3</t>
  </si>
  <si>
    <t>557DA</t>
  </si>
  <si>
    <t>55FE7</t>
  </si>
  <si>
    <t>572D5</t>
  </si>
  <si>
    <t>57BB3</t>
  </si>
  <si>
    <t>58D97</t>
  </si>
  <si>
    <t>595EE</t>
  </si>
  <si>
    <t>59F54</t>
  </si>
  <si>
    <t>5A847</t>
  </si>
  <si>
    <t>5B0CF</t>
  </si>
  <si>
    <t>5BB48</t>
  </si>
  <si>
    <t>5C4A8</t>
  </si>
  <si>
    <t>5CD6D</t>
  </si>
  <si>
    <t>5D628</t>
  </si>
  <si>
    <t>5DE24</t>
  </si>
  <si>
    <t>5E5B5</t>
  </si>
  <si>
    <t>5EE2A</t>
  </si>
  <si>
    <t>5F5B9</t>
  </si>
  <si>
    <t>5FE9B</t>
  </si>
  <si>
    <t>605A1</t>
  </si>
  <si>
    <t>60ED3</t>
  </si>
  <si>
    <t>617E6</t>
  </si>
  <si>
    <t>62150</t>
  </si>
  <si>
    <t>62A2C</t>
  </si>
  <si>
    <t>63372</t>
  </si>
  <si>
    <t>Address</t>
  </si>
  <si>
    <t>Value</t>
  </si>
  <si>
    <t>First Player in List</t>
  </si>
  <si>
    <t>PC Address</t>
  </si>
  <si>
    <t>PSX Address</t>
  </si>
  <si>
    <t>ABE10-B320F</t>
  </si>
  <si>
    <t>Uncompressed Address</t>
  </si>
  <si>
    <t>Court Palettes</t>
  </si>
  <si>
    <t>A8410-ABE0F</t>
  </si>
  <si>
    <t>95400-9F44F</t>
  </si>
  <si>
    <t>9F450-A58EF</t>
  </si>
  <si>
    <t>Court Advertisements, 8BPP Little Endian, Width: 92</t>
  </si>
  <si>
    <t>NBA Jam T.E. for PSX</t>
  </si>
  <si>
    <t>Index of ISO Files</t>
  </si>
  <si>
    <t>END</t>
  </si>
  <si>
    <t>END.RAW</t>
  </si>
  <si>
    <t>EXTENT.BIN</t>
  </si>
  <si>
    <t>GAMEINIT.RNC</t>
  </si>
  <si>
    <t>HICOL.GFX</t>
  </si>
  <si>
    <t>MOVIE.EXE</t>
  </si>
  <si>
    <t>NEW1.RAW</t>
  </si>
  <si>
    <t>NEW2.RAW</t>
  </si>
  <si>
    <t>NEW3.RAW</t>
  </si>
  <si>
    <t>NEW4.RAW</t>
  </si>
  <si>
    <t>NEW5.RAW</t>
  </si>
  <si>
    <t>NEW6.RAW</t>
  </si>
  <si>
    <t>NEW7.RAW</t>
  </si>
  <si>
    <t>OVERLAY.BIN</t>
  </si>
  <si>
    <t>PIN.BIN</t>
  </si>
  <si>
    <t>PLAYER.NAM</t>
  </si>
  <si>
    <t>PLAYERS.GFX</t>
  </si>
  <si>
    <t>PRES.SND</t>
  </si>
  <si>
    <t>PRESQUAT.GFX</t>
  </si>
  <si>
    <t>REF.BIN</t>
  </si>
  <si>
    <t>SLUS_000.02</t>
  </si>
  <si>
    <t>SYSTEM.CNF</t>
  </si>
  <si>
    <t>RNC-compressed (Mode 2) court graphics and team uniform palettes.</t>
  </si>
  <si>
    <t>HIDDEN.BIN</t>
  </si>
  <si>
    <t>RNC-compressed (Mode 2) secret player portraits (8bpp linear, mode 2/2-dimensional).</t>
  </si>
  <si>
    <t>Uncompressed player head graphics (8bpp linear, mode 2).</t>
  </si>
  <si>
    <t>RNC-compressed (Mode 2) player body sprites (8bpp linear, mode 2).</t>
  </si>
  <si>
    <t>PRESMAIN.GFX</t>
  </si>
  <si>
    <t>Various RNC-compressed (Mode 2) menu background graphics (8bpp linear, mode 2).</t>
  </si>
  <si>
    <t>RNC-compressed (Mode 2) referee sprites (8bpp linear, mode 2).</t>
  </si>
  <si>
    <t>Redbook audio/CDDA audit track: title screen/attract mode tune.</t>
  </si>
  <si>
    <t>Redbook audio/CDDA audit track: quarter gameplay music.</t>
  </si>
  <si>
    <t>=========================================================================================</t>
  </si>
  <si>
    <t>How to Replace Music in NBA Jam T.E. for PSX</t>
  </si>
  <si>
    <t>Step-by-Step instructions by Double Z</t>
  </si>
  <si>
    <t>(Refer to ponlork/DemiGodX's YouTube video for full video instructions.)</t>
  </si>
  <si>
    <t>(NBA Jam 21 PSX Custom Soundtrack Tutorial = https://www.youtube.com/watch?v=UCOtPWHpfRw)</t>
  </si>
  <si>
    <t>Note: These procedures will work for any region of the game (US, JP, EU).</t>
  </si>
  <si>
    <t>Step 1 (Using CDMage):</t>
  </si>
  <si>
    <t>Open the .cue file using CDMage. (File &gt; Open)</t>
  </si>
  <si>
    <t>Notice that:</t>
  </si>
  <si>
    <t>a) Track 1 is the data.</t>
  </si>
  <si>
    <t>b) Tracks 2-9 are the tracks.</t>
  </si>
  <si>
    <t>You can drill into Track 1 to see all data, including RAW files (music).</t>
  </si>
  <si>
    <t>NEW1.RAW is the menu.</t>
  </si>
  <si>
    <t>NEW5.RAW, NEW6.RAW and NEW7.RAW are the tracks that randomly play during the game.</t>
  </si>
  <si>
    <t>You can play the tracks (and see how long they are) by selecting the individual tracks.</t>
  </si>
  <si>
    <t>Step 2 (Optional, Using CDMage):</t>
  </si>
  <si>
    <t xml:space="preserve">If you want to combine a multiple bin game into one bin, in CDMage, </t>
  </si>
  <si>
    <t>select the .cue file at the top of the file structure in the left panel of the GUI.</t>
  </si>
  <si>
    <t>Go to File &gt; Save As... &gt; Save &gt; OK.</t>
  </si>
  <si>
    <t>Remember where you saved your file!</t>
  </si>
  <si>
    <t>(This is an optional step, in case you need a one-bin file such as to convert to .pbp and play on a Raspberry Pi.)</t>
  </si>
  <si>
    <t>(CDMage will merge the multiple bins into one, leaving you with a single bin and a cue file.)</t>
  </si>
  <si>
    <t>If you don't want to merge bin files, just skip this step.</t>
  </si>
  <si>
    <t xml:space="preserve">Step 3 (Using CDMage): </t>
  </si>
  <si>
    <t>To extract the music, in CDMage, right-click one of the RAWs noted above and select Extract Files...</t>
  </si>
  <si>
    <t>In the pop-up window, select Extract.  Don't change any default settings.</t>
  </si>
  <si>
    <t>Step 4 (Using Audacity):</t>
  </si>
  <si>
    <t>Open the .mp3 (or other music file type) that you want to use.</t>
  </si>
  <si>
    <t>Set the Project Rate in the lower left-hand corner of the Audacity GUI to 44100Hz.</t>
  </si>
  <si>
    <t>Ensure the length of your sound clip is not longer than the sound clip you are going to replace.</t>
  </si>
  <si>
    <t>Cut the length of the track down if necessary so it is equal to or less than the size or the original track.</t>
  </si>
  <si>
    <t>Perform any other effects on the music you like.</t>
  </si>
  <si>
    <t>Example: Effects &gt; Normalize &gt; OK</t>
  </si>
  <si>
    <t>Example: Effects &gt; Compressor &gt; set first value to -23dB &gt; OK</t>
  </si>
  <si>
    <t>Export the file to a .wav.  Select the 16bit PCM option.</t>
  </si>
  <si>
    <t>Step 5 (Using HxD -- or some other hex editor)</t>
  </si>
  <si>
    <t>Open the previously extracted RAW file.</t>
  </si>
  <si>
    <t>Open your .wav file.</t>
  </si>
  <si>
    <t>In the .wav file, delete the header.  The first bytes should read "data" in ASCII text.</t>
  </si>
  <si>
    <t>Check for any footers as well.  Delete them too if they exist.</t>
  </si>
  <si>
    <t>Select All and copy all bytes in the .wav file.</t>
  </si>
  <si>
    <t>Go to your RAW and locate where the "data" ASCII text is.</t>
  </si>
  <si>
    <t>In front of that first "data" byte, overwrite the data (CTRL + B in HxD).</t>
  </si>
  <si>
    <t>WARNING: Don't insert the data; overwrite it.  You need to make sure you don't make the RAW file any larger than its original size.</t>
  </si>
  <si>
    <t>Save your modified RAW.</t>
  </si>
  <si>
    <t>Step 6 (Using CDMage):</t>
  </si>
  <si>
    <t>Highlight the RAW file you want to replace.</t>
  </si>
  <si>
    <t>Right-click that file and select Import.</t>
  </si>
  <si>
    <t>Select your modified RAW file from Step 5, and import.</t>
  </si>
  <si>
    <t>Step 7 (Testing your changes):</t>
  </si>
  <si>
    <t>Using CDMage, you can select and play the track to see if your changes saved and how they sound.</t>
  </si>
  <si>
    <t>Or... fire up your favorite emulator and try it out!</t>
  </si>
  <si>
    <t>Notes:</t>
  </si>
  <si>
    <t xml:space="preserve">Because you are replacing the data from the old track with your new one, </t>
  </si>
  <si>
    <t>and because your new track is smaller than the old one,</t>
  </si>
  <si>
    <t>some of the old track's music will remain in the file and may play.</t>
  </si>
  <si>
    <t xml:space="preserve">Set the in-game clock to its slowest setting, and you'll easily notice this.  </t>
  </si>
  <si>
    <t>Credits to ponlork/DemiGodX for the video tutorial and Wake for the proof-in-concept hack that prompted this tutorial.</t>
  </si>
  <si>
    <t>=====================================</t>
  </si>
  <si>
    <t>BONUS</t>
  </si>
  <si>
    <t>How to Patch NBA Jam T.E. for PSX</t>
  </si>
  <si>
    <t>Let's assume your ISO is a bin (or multiple bins) and a cue file.</t>
  </si>
  <si>
    <t>(This might be an optional step, in case you need a one-bin file such as to convert to .pbp and play on a Raspberry Pi.)</t>
  </si>
  <si>
    <t>(Because I created this Double Z Mod using one bin, it may be best to perform this step.)</t>
  </si>
  <si>
    <t>Step 2 (Using PPF-O-Matic v3.0):</t>
  </si>
  <si>
    <t>In the ISO File field, open a copy of you original .bin file.</t>
  </si>
  <si>
    <t>In the Patch field, select your patch.</t>
  </si>
  <si>
    <t>Press Apply.</t>
  </si>
  <si>
    <t>WARNING: The file you select will be patched, so be sure to take a copy of the original file before patching.</t>
  </si>
  <si>
    <t>Step 3 (Using your favorite emulator):</t>
  </si>
  <si>
    <t>Play your patched game!</t>
  </si>
  <si>
    <t>=========================================</t>
  </si>
  <si>
    <t>How to Create PSX Patches</t>
  </si>
  <si>
    <t>Another Step-By-Step Tutorial by Double Z</t>
  </si>
  <si>
    <t>Step 1 (Using PPF - Studio v1.01b)</t>
  </si>
  <si>
    <t>Use the General tab for ease.</t>
  </si>
  <si>
    <t>In the PPF File (Output) field, select a folder and name a file in that folder with a .ppf extension.</t>
  </si>
  <si>
    <t>In the Original File field, select the original bin.</t>
  </si>
  <si>
    <t>In the Patched File field, select the bin that you have hacked.</t>
  </si>
  <si>
    <t>(This is part of the reason I originally used CDMage to make one bin.)</t>
  </si>
  <si>
    <t>Press Create PPF-Patch.</t>
  </si>
  <si>
    <t>Wait.</t>
  </si>
  <si>
    <t>Your patch will be the .ppf extension file in the folder you had selected for PPF File (Output).</t>
  </si>
  <si>
    <t>==========================================</t>
  </si>
  <si>
    <t>How to Convert BINs to PBPs</t>
  </si>
  <si>
    <t>One More Step-By-Step Tutorial by Double Z</t>
  </si>
  <si>
    <t>Step 1 (Using Google):</t>
  </si>
  <si>
    <t>Find and download PSX2PSP v1.4.2.</t>
  </si>
  <si>
    <t>Step 2 (Using PSX2PSP v1.4.2):</t>
  </si>
  <si>
    <t>Under ISO/PBP File:, select a folder to output the PBP file.</t>
  </si>
  <si>
    <t>Under Output PBP folder:, find and select the .bin to be converted.</t>
  </si>
  <si>
    <t>NOTE: You cannot have multiple bins, only one consolidated one.</t>
  </si>
  <si>
    <t>Press Convert.</t>
  </si>
  <si>
    <t>Try out your new PBP file in your favorite emulator.</t>
  </si>
  <si>
    <t>How to Hack NBA Jam T.E. for PSX</t>
  </si>
  <si>
    <t>Notes Compiled by Mattrizzle and eskayelle / Double Z</t>
  </si>
  <si>
    <t>Contents</t>
  </si>
  <si>
    <t>Replacing Music</t>
  </si>
  <si>
    <t>Skin Colors</t>
  </si>
  <si>
    <t>Compressing &amp; Decompressing</t>
  </si>
  <si>
    <t>::=============================================================</t>
  </si>
  <si>
    <t>::How to Decompress and Recompress NBA Jam T.E. PSX Image Files</t>
  </si>
  <si>
    <t>::Step-by-Step instructions by Double Z</t>
  </si>
  <si>
    <t>::(Special Thanks to DrMefistO and Mattrizzle!)</t>
  </si>
  <si>
    <t>::</t>
  </si>
  <si>
    <t>::PROTIP: Use the latest version of the RNC ProPackED binary (go to https://github.com/lab313ru/rnc_propack_source/releases).</t>
  </si>
  <si>
    <t>::PROTIP, While TileMolester is used here to view images, another tool may be needed to paste in new images or edit the original images.</t>
  </si>
  <si>
    <t>::-------------</t>
  </si>
  <si>
    <t>::Instructions:</t>
  </si>
  <si>
    <t>::To search for RNC-compressed images:</t>
  </si>
  <si>
    <t>::1) Use RNC ProPackED v1.8 via a .bat file to decompress a specific portrait (or other image).</t>
  </si>
  <si>
    <t xml:space="preserve">::In this example, let's try Derrick Coleman (New Jersey Nets). </t>
  </si>
  <si>
    <t>::The command to write in the .bat file is rnc_propack_x64 s original\PRESQUAT.GFX</t>
  </si>
  <si>
    <t>::To decompress an image:</t>
  </si>
  <si>
    <t>::2) Per the search above, the result we want is at 0x04a785, so next use this command:</t>
  </si>
  <si>
    <t>::rnc_propack_x64 u original\PRESQUAT.GFX decompressed\coleman.bin -i=0x4A785</t>
  </si>
  <si>
    <t>::The decompressed file will save into the folder as expected.</t>
  </si>
  <si>
    <t>::PROTIP: The first byte in the RNC header (byte "R" in "RNC") should be used to unpack files.</t>
  </si>
  <si>
    <t>::PROTIP: To view decompressed images, keep Full Canvas checked in Tile Molester.</t>
  </si>
  <si>
    <t>::Also, change the default setting in Tile Molester from 1-dimensional to 2-dimensional.</t>
  </si>
  <si>
    <t>::To compress (or re-compress) the image:</t>
  </si>
  <si>
    <t xml:space="preserve">::3) Use RNC ProPackED v1.8 to recompress the same file.  </t>
  </si>
  <si>
    <t>::Command is rnc_propack_x64 p "decompressed\coleman.bin" "recompressed\colemanpresquatat4A785.bin" -m=2</t>
  </si>
  <si>
    <t>::RNC ProPackED displays text stating that the file successfully packed.</t>
  </si>
  <si>
    <t>::PROTIP: Compression Mode should be mode 2 (-m=2).</t>
  </si>
  <si>
    <t>::PROTIP: Mind the dashes!  RNC ProPackED will not register errors if "m=2" is used but will just revert to mode 1!</t>
  </si>
  <si>
    <t>::This will cause you to see garbled images and possibly crash the game.</t>
  </si>
  <si>
    <t>::PROTIP: The dictionary value is 0x0000, so there's no need to add a dictionary (-d) parameter.</t>
  </si>
  <si>
    <t>::To insert the compressed image:</t>
  </si>
  <si>
    <t>::4) In HxD (or another hex editor), locate the address of your RNC-compressed image in the original PRESQUAT.GFX file.</t>
  </si>
  <si>
    <t>::Note that the address range from the RNC header to the end of our example image is 0x4A785 to 0x4B08B.</t>
  </si>
  <si>
    <t xml:space="preserve">::Copy the full contents of the colemanpresquatat4A785.bin file, and overwrite (CTRL+B) the bytes starting at 0x4A785 in PRESQUAT.GFX.  </t>
  </si>
  <si>
    <t xml:space="preserve">::[[OPTIONAL]] From 0x4B04E through 0x4B08B, pad the file with 00s.  </t>
  </si>
  <si>
    <t>::Save and exit.</t>
  </si>
  <si>
    <t xml:space="preserve">::4) In CDMage, open the .cue file for the ISO and import the modified PRESQUAT.GFX file.  </t>
  </si>
  <si>
    <t xml:space="preserve">::(Select Track 1 and right-click PRESQUAT.GFX.)  </t>
  </si>
  <si>
    <t>::The file size noted in CDMage for the revised file should have the same value as the original one.</t>
  </si>
  <si>
    <t>::5) Close CDMage and run the game in ePSXe202-1 or your favorite PSX emulator.</t>
  </si>
  <si>
    <t>::--------------</t>
  </si>
  <si>
    <t>::Commands Test:</t>
  </si>
  <si>
    <t>::rnc_propack_x64 s "original\hicol.gfx"</t>
  </si>
  <si>
    <t>::SEARCH FUNCTION WORKS AND WILL DISPLAY ADDRESSES FOR ALL RNC-COMPRESS IMAGES!</t>
  </si>
  <si>
    <t>::rnc_propack_x64 e "original\hicol.gfx"</t>
  </si>
  <si>
    <t>::SEARCH AND EXTRACT FUNCTION WORKS AND DECOMPRESSES ALL IMAGES TO AN "EXTRACTED" FOLDER!</t>
  </si>
  <si>
    <t>::rnc_propack_x64 p "decompressed\acclaimscreen(ZZ4).bin" "recompressed\acclaimscreen2xZx2867F.rnc" -m=2</t>
  </si>
  <si>
    <t>::PASS!</t>
  </si>
  <si>
    <t>::rnc_propack_x64 p "decompressed\titlescreenlogo(zz).bin" "recompressed\titlescreenlogoZZxE9C2.rnc" -m=2</t>
  </si>
  <si>
    <t>::rnc_propack_x64 p "decompressed\coleman.bin" "recompressed\colemanpresquatat4A785.rnc" -m=2</t>
  </si>
  <si>
    <t>@pause</t>
  </si>
  <si>
    <t>@exit</t>
  </si>
  <si>
    <t>1) Extract and decompress the RNC-compressed images.</t>
  </si>
  <si>
    <t>2) Download and open TiledGGD.</t>
  </si>
  <si>
    <t>4) Select your decompressed image.</t>
  </si>
  <si>
    <t>5) File &gt; Open Palette... (CTRL + Shift + O)</t>
  </si>
  <si>
    <t>Image &gt; Format &gt; 8 bit per pixel</t>
  </si>
  <si>
    <t>Image &gt; Endianness &gt; BigEndian</t>
  </si>
  <si>
    <t>Image &gt; Mode &gt; Linear</t>
  </si>
  <si>
    <t>Image &gt; Zoom &gt; 400%</t>
  </si>
  <si>
    <t>Palette &gt; Format &gt; 2 bytes per colour</t>
  </si>
  <si>
    <t>Palette &gt; Endianness &gt; BigEndian</t>
  </si>
  <si>
    <t>Palette &gt; Mode &gt; Linear</t>
  </si>
  <si>
    <t>Palette &gt; Colour order &gt; BGR</t>
  </si>
  <si>
    <t>Armstrong</t>
  </si>
  <si>
    <t>Worthy</t>
  </si>
  <si>
    <t>Double Z</t>
  </si>
  <si>
    <t>Mattrizzle</t>
  </si>
  <si>
    <t>Viewing Portraits</t>
  </si>
  <si>
    <t xml:space="preserve">::This is because the current version of TileMolester may have a bug whereby it will not display or allow access to </t>
  </si>
  <si>
    <t>::the final row(s) of tiles using 2-dimensional / mode 2 format.</t>
  </si>
  <si>
    <t>;;;;;;;;;;;;;;;;;;;;;;;;;;;;;;;;;;;;;;;;;;;;;;;;;;;;;;;;;;;;;;;;;;;;;;;;;;;;;;;;;;;;;;;;;;;;;;;;;</t>
  </si>
  <si>
    <t xml:space="preserve">;; NBA Jam Tournament Edition PSX Portrait Converter, by Mattrizzle  </t>
  </si>
  <si>
    <t xml:space="preserve">   </t>
  </si>
  <si>
    <t xml:space="preserve">   ;;</t>
  </si>
  <si>
    <t>;; This file converts a 256-color uncompressed bitmap into an output binary file containing a  ;;</t>
  </si>
  <si>
    <t>;; 15bpp little-endian BGR palette and 8bpp linear graphics data, ready to compressed and      ;;</t>
  </si>
  <si>
    <t>;; inserted into the NBA Jam TE PlayStation ISO.</t>
  </si>
  <si>
    <t>;;</t>
  </si>
  <si>
    <t>;; For this to work, your input file must be renamed input.bmp, and must have a width of 64    ;;</t>
  </si>
  <si>
    <t>;; pixels and a height of 56 pixels. The first index in the color palette should be the        ;;</t>
  </si>
  <si>
    <t>;; background color, which is made transparent by the game. Also, make sure to save the BMP in ;;</t>
  </si>
  <si>
    <t>;; Windows format rather than OS/2. Do not RLE compress the file or flip the row order.</t>
  </si>
  <si>
    <t>;; When asked for a ROM file by Asar, instead specify the name of an output BIN</t>
  </si>
  <si>
    <t>;; exist. This will cause Asar to create a new file.</t>
  </si>
  <si>
    <t>norom</t>
  </si>
  <si>
    <t>if readfile2("input.bmp", $0) != $4D42</t>
  </si>
  <si>
    <t>;"BM"</t>
  </si>
  <si>
    <t>error "Invalid BMP file."</t>
  </si>
  <si>
    <t>endif</t>
  </si>
  <si>
    <t>!bitmapDataStart #= readfile4("input.bmp", $A)</t>
  </si>
  <si>
    <t>;starting offset of bitmap data</t>
  </si>
  <si>
    <t>!dibHeaderLength #= readfile4("input.bmp", $E)</t>
  </si>
  <si>
    <t>;length of DIB header</t>
  </si>
  <si>
    <t>if readfile4("input.bmp", $12) != $00000040</t>
  </si>
  <si>
    <t>;bitmap width</t>
  </si>
  <si>
    <t>error "Incorrect BMP width (should be 64)."</t>
  </si>
  <si>
    <t>else</t>
  </si>
  <si>
    <t>!bitmapWidth #= readfile4("input.bmp", $12)</t>
  </si>
  <si>
    <t>if readfile4("input.bmp", $16) != $00000038</t>
  </si>
  <si>
    <t>;bitmap height</t>
  </si>
  <si>
    <t>error "Incorrect BMP height (should be 56)."</t>
  </si>
  <si>
    <t>!bitmapHeight #= readfile4("input.bmp", $16)</t>
  </si>
  <si>
    <t>if readfile2("input.bmp", $1A) != $0001</t>
  </si>
  <si>
    <t>;number of color planes (always 1)</t>
  </si>
  <si>
    <t>error "Invalid number of color planes (should always be 1)."</t>
  </si>
  <si>
    <t>if readfile2("input.bmp", $1C) != $0008</t>
  </si>
  <si>
    <t>;number of bits per pixel (0008 = 8 bits per pixel, or 256 colors)</t>
  </si>
  <si>
    <t>error "Invalid number of bits per pixel (should be 8 for 256 colors)."</t>
  </si>
  <si>
    <t>if readfile2("input.bmp", $1E) != $00000000</t>
  </si>
  <si>
    <t>;compression method (00000000 = uncompressed)</t>
  </si>
  <si>
    <t>error "Unsupported compression format. Please use an uncompressed bitmap."</t>
  </si>
  <si>
    <t>!paletteStart #= $E+!dibHeaderLength</t>
  </si>
  <si>
    <t>!currentPalLoc #= !paletteStart</t>
  </si>
  <si>
    <t>!outputFileLoc = 0</t>
  </si>
  <si>
    <t>!colorIndex = 0</t>
  </si>
  <si>
    <t>while !currentPalLoc &lt; !bitmapDataStart</t>
  </si>
  <si>
    <t>!blue #= (readfile1("input.bmp", !currentPalLoc)&gt;&gt;3)&lt;&lt;10</t>
  </si>
  <si>
    <t>!green #= (readfile1("input.bmp", !currentPalLoc+1)&gt;&gt;3)&lt;&lt;5</t>
  </si>
  <si>
    <t>!red #= readfile1("input.bmp", !currentPalLoc+2)&gt;&gt;3</t>
  </si>
  <si>
    <t>org !outputFileLoc</t>
  </si>
  <si>
    <t>dw !blue|!green|!red</t>
  </si>
  <si>
    <t>!currentPalLoc #= !currentPalLoc+4</t>
  </si>
  <si>
    <t>!outputFileLoc #= !outputFileLoc+2</t>
  </si>
  <si>
    <t>!colorIndex #= !colorIndex+1</t>
  </si>
  <si>
    <t>while !colorIndex &lt; $100</t>
  </si>
  <si>
    <t>dw $0000</t>
  </si>
  <si>
    <t>!currentLineOffset #= !bitmapDataStart+(!bitmapWidth*!bitmapHeight)-!bitmapWidth</t>
  </si>
  <si>
    <t>;last row defined in bitmap is the very top row</t>
  </si>
  <si>
    <t>while !currentLineOffset &gt;= !bitmapDataStart</t>
  </si>
  <si>
    <t>incbin "input.bmp":(!currentLineOffset)-(!currentLineOffset+!bitmapWidth)</t>
  </si>
  <si>
    <t>!currentLineOffset #= !currentLineOffset-!bitmapWidth</t>
  </si>
  <si>
    <t xml:space="preserve">;PROTIP: The bat command is as simple as asar 64x56...asm input.bin, and the input.bmp has to be in the same directory as the asm file, </t>
  </si>
  <si>
    <t>unless you change the file references in the asm file.</t>
  </si>
  <si>
    <t>Portrait Converter</t>
  </si>
  <si>
    <t xml:space="preserve">    result = ""</t>
  </si>
  <si>
    <t xml:space="preserve">    return result</t>
  </si>
  <si>
    <t>import time</t>
  </si>
  <si>
    <t>time.sleep(5)</t>
  </si>
  <si>
    <t>def rgba_to_bgra(value):</t>
  </si>
  <si>
    <t xml:space="preserve">    color = int(value, 16)</t>
  </si>
  <si>
    <t xml:space="preserve">    r = (color &gt;&gt; 16) &amp; 0xFF</t>
  </si>
  <si>
    <t xml:space="preserve">    g = (color &gt;&gt; 8) &amp; 0xFF</t>
  </si>
  <si>
    <t xml:space="preserve">    b = color &amp; 0xFF</t>
  </si>
  <si>
    <t xml:space="preserve">    a = 0xFF</t>
  </si>
  <si>
    <t xml:space="preserve">    for x in [b,g,r,a]:</t>
  </si>
  <si>
    <t xml:space="preserve">        result += "{:01X}".format(x // 0x10)</t>
  </si>
  <si>
    <t>rgba = input('Enter Color (e.g: FFFFFF): ')</t>
  </si>
  <si>
    <t>print(rgba_to_bgra(rgba))</t>
  </si>
  <si>
    <t>24bpp to RGBA PS1 Converter (.py)</t>
  </si>
  <si>
    <t>Kajitani-Eizan</t>
  </si>
  <si>
    <t>Secret Player Data</t>
  </si>
  <si>
    <t xml:space="preserve">Per Mattrizzle, secret player codes appear to be in OVERLAY.BIN, at 2F324 through 2F81B. </t>
  </si>
  <si>
    <t>The first entry is Andy Catling, pointer $801EAE38, initials CAT, and birthdate Jan 2. The last is Thurston Moore, pointer $801EB7F8, initials MOE, and birthdate Jun 8.</t>
  </si>
  <si>
    <t xml:space="preserve">Each entry starts with a pointer to the secret player's data (again see the "PSX Address" column in the OVERLAY.BIN sheet of the Excel file), </t>
  </si>
  <si>
    <t xml:space="preserve">followed by the initials in ASCII, each padded to 32-bits, and finally the day and month of the birthdate in hexadecimal, each also padded to 32-bits.  </t>
  </si>
  <si>
    <t>2F324</t>
  </si>
  <si>
    <t>CAT</t>
  </si>
  <si>
    <t>OVERLAY.BIN Addy</t>
  </si>
  <si>
    <t>Initials (32-bit)</t>
  </si>
  <si>
    <t>Day (32-bit)</t>
  </si>
  <si>
    <t>Month (32-bit)</t>
  </si>
  <si>
    <t>PSX Pointer (reversed)</t>
  </si>
  <si>
    <t>BAR</t>
  </si>
  <si>
    <t>CHR</t>
  </si>
  <si>
    <t>DAZ</t>
  </si>
  <si>
    <t>HOG</t>
  </si>
  <si>
    <t>SAT</t>
  </si>
  <si>
    <t>MUS</t>
  </si>
  <si>
    <t>BAA</t>
  </si>
  <si>
    <t>ROB</t>
  </si>
  <si>
    <t>ZIG</t>
  </si>
  <si>
    <t>SNK</t>
  </si>
  <si>
    <t>JAY</t>
  </si>
  <si>
    <t>CHD</t>
  </si>
  <si>
    <t>GOW</t>
  </si>
  <si>
    <t>GUN</t>
  </si>
  <si>
    <t>LIZ</t>
  </si>
  <si>
    <t>STH</t>
  </si>
  <si>
    <t>SAW</t>
  </si>
  <si>
    <t>THI</t>
  </si>
  <si>
    <t>WAN</t>
  </si>
  <si>
    <t>DEL</t>
  </si>
  <si>
    <t>AIR</t>
  </si>
  <si>
    <t>CAL</t>
  </si>
  <si>
    <t>DIV</t>
  </si>
  <si>
    <t>LIP</t>
  </si>
  <si>
    <t>REV</t>
  </si>
  <si>
    <t>TUR</t>
  </si>
  <si>
    <t>CHA</t>
  </si>
  <si>
    <t>FNK</t>
  </si>
  <si>
    <t>FRS</t>
  </si>
  <si>
    <t>HEA</t>
  </si>
  <si>
    <t>HIL</t>
  </si>
  <si>
    <t>JAZ</t>
  </si>
  <si>
    <t>BEN</t>
  </si>
  <si>
    <t>BLZ</t>
  </si>
  <si>
    <t>HOR</t>
  </si>
  <si>
    <t>LAR</t>
  </si>
  <si>
    <t>APE</t>
  </si>
  <si>
    <t>WOL</t>
  </si>
  <si>
    <t>BIL</t>
  </si>
  <si>
    <t>ADR</t>
  </si>
  <si>
    <t>GOR</t>
  </si>
  <si>
    <t>REN</t>
  </si>
  <si>
    <t>SHY</t>
  </si>
  <si>
    <t>MOE</t>
  </si>
  <si>
    <t>KUB</t>
  </si>
  <si>
    <t>GOS</t>
  </si>
  <si>
    <t>JAS</t>
  </si>
  <si>
    <t>Magic Hair</t>
  </si>
  <si>
    <t>Weasel</t>
  </si>
  <si>
    <t>Max</t>
  </si>
  <si>
    <t>Fumungus</t>
  </si>
  <si>
    <t>Sequoia</t>
  </si>
  <si>
    <t>Pistol</t>
  </si>
  <si>
    <t>Chow Chow</t>
  </si>
  <si>
    <t>Brutal</t>
  </si>
  <si>
    <t>Boo-Boo</t>
  </si>
  <si>
    <t>Kabuki</t>
  </si>
  <si>
    <t>Facime</t>
  </si>
  <si>
    <t>Air Dog</t>
  </si>
  <si>
    <t>Kirby</t>
  </si>
  <si>
    <t>J Moon</t>
  </si>
  <si>
    <t>J Falcus</t>
  </si>
  <si>
    <t>Snake</t>
  </si>
  <si>
    <t>Hill</t>
  </si>
  <si>
    <t>Catling</t>
  </si>
  <si>
    <t>Hutchinson</t>
  </si>
  <si>
    <t>D Falcus</t>
  </si>
  <si>
    <t>Hodgeson</t>
  </si>
  <si>
    <t>Tunnicliff</t>
  </si>
  <si>
    <t>Jax</t>
  </si>
  <si>
    <t>Mad Mike</t>
  </si>
  <si>
    <t>McHugh</t>
  </si>
  <si>
    <t>Gray</t>
  </si>
  <si>
    <t>Turmell</t>
  </si>
  <si>
    <t>Goskie</t>
  </si>
  <si>
    <t>Rivett</t>
  </si>
  <si>
    <t>Liptak</t>
  </si>
  <si>
    <t>Carlton</t>
  </si>
  <si>
    <t>Divita</t>
  </si>
  <si>
    <t>Larry Bird</t>
  </si>
  <si>
    <t>Carol Blazejowski</t>
  </si>
  <si>
    <t>Hugo</t>
  </si>
  <si>
    <t>Benny the Bull</t>
  </si>
  <si>
    <t>Crunch</t>
  </si>
  <si>
    <t>Suns Gorilla</t>
  </si>
  <si>
    <t>Thurston Moore</t>
  </si>
  <si>
    <t>Kim Gordon</t>
  </si>
  <si>
    <t>Lee Renaldo</t>
  </si>
  <si>
    <t>Steve Shelley</t>
  </si>
  <si>
    <t>MC Adam Yauch</t>
  </si>
  <si>
    <t>Adrock</t>
  </si>
  <si>
    <t>Mike D</t>
  </si>
  <si>
    <t>Bill Clinton</t>
  </si>
  <si>
    <t>Hillary Clinton</t>
  </si>
  <si>
    <t>Jazzy Jeff</t>
  </si>
  <si>
    <t>Heavy D</t>
  </si>
  <si>
    <t>Fresh Prince</t>
  </si>
  <si>
    <t>Frank Thomas</t>
  </si>
  <si>
    <t>Prince Charles</t>
  </si>
  <si>
    <t>Higgins</t>
  </si>
  <si>
    <t>Secret Player</t>
  </si>
  <si>
    <t xml:space="preserve">The first DWORD (32-bit value) is the maximum combo without expanded rosters ($00000005; the combo value starts at zero, so this is combo #6). </t>
  </si>
  <si>
    <t xml:space="preserve">The second is the maximum combo with expanded rosters ($00000013; combo #20).  </t>
  </si>
  <si>
    <t xml:space="preserve">Following this, you have the two pointers to the players in the first combo ($801EC2F0 for Tim Hardaway and $801EC324 for Chris Mullin; see the "PSX Address" column in the OVERLAY.BIN tab), </t>
  </si>
  <si>
    <t>the two pointers for the second combo, and so on.</t>
  </si>
  <si>
    <t>Team Rosters</t>
  </si>
  <si>
    <t>Golden State</t>
  </si>
  <si>
    <t>L.A. Clippers</t>
  </si>
  <si>
    <t>Team</t>
  </si>
  <si>
    <t>L.A. Lakers</t>
  </si>
  <si>
    <t>Phoenix</t>
  </si>
  <si>
    <t>Portland</t>
  </si>
  <si>
    <t>Seattle</t>
  </si>
  <si>
    <t>Sacramento</t>
  </si>
  <si>
    <t>Dallas</t>
  </si>
  <si>
    <t>Denver</t>
  </si>
  <si>
    <t>Houston</t>
  </si>
  <si>
    <t>San Antonio</t>
  </si>
  <si>
    <t>Utah</t>
  </si>
  <si>
    <t>Atlanta</t>
  </si>
  <si>
    <t>Charlotte</t>
  </si>
  <si>
    <t>Chicago</t>
  </si>
  <si>
    <t>Cleveland</t>
  </si>
  <si>
    <t>Detroit</t>
  </si>
  <si>
    <t>Indiana</t>
  </si>
  <si>
    <t>Milwaukee</t>
  </si>
  <si>
    <t>Boston</t>
  </si>
  <si>
    <t>Miami</t>
  </si>
  <si>
    <t>New Jersey</t>
  </si>
  <si>
    <t>New York</t>
  </si>
  <si>
    <t>Orlando</t>
  </si>
  <si>
    <t>Philadelphia</t>
  </si>
  <si>
    <t>Washington</t>
  </si>
  <si>
    <t>Minnesota</t>
  </si>
  <si>
    <t>801EAE04</t>
  </si>
  <si>
    <t>801EAE38</t>
  </si>
  <si>
    <t>801EAE6C</t>
  </si>
  <si>
    <t>801EAEA0</t>
  </si>
  <si>
    <t>801EAED4</t>
  </si>
  <si>
    <t>801EAF08</t>
  </si>
  <si>
    <t>801EAF3C</t>
  </si>
  <si>
    <t>801EAF70</t>
  </si>
  <si>
    <t>801EAFA4</t>
  </si>
  <si>
    <t>801EAFD8</t>
  </si>
  <si>
    <t>801EB00C</t>
  </si>
  <si>
    <t>801EB040</t>
  </si>
  <si>
    <t>801EB074</t>
  </si>
  <si>
    <t>801EB0A8</t>
  </si>
  <si>
    <t>801EB0DC</t>
  </si>
  <si>
    <t>801EB110</t>
  </si>
  <si>
    <t>801EB144</t>
  </si>
  <si>
    <t>801EB178</t>
  </si>
  <si>
    <t>801EB1AC</t>
  </si>
  <si>
    <t>801EB1E0</t>
  </si>
  <si>
    <t>801EB214</t>
  </si>
  <si>
    <t>801EB248</t>
  </si>
  <si>
    <t>801EB27C</t>
  </si>
  <si>
    <t>801EB2B0</t>
  </si>
  <si>
    <t>801EB2E4</t>
  </si>
  <si>
    <t>801EB318</t>
  </si>
  <si>
    <t>801EB34C</t>
  </si>
  <si>
    <t>801EB380</t>
  </si>
  <si>
    <t>801EB3B4</t>
  </si>
  <si>
    <t>801EB3E8</t>
  </si>
  <si>
    <t>801EB41C</t>
  </si>
  <si>
    <t>801EB450</t>
  </si>
  <si>
    <t>801EB484</t>
  </si>
  <si>
    <t>801EB4B8</t>
  </si>
  <si>
    <t>801EB4EC</t>
  </si>
  <si>
    <t>801EB520</t>
  </si>
  <si>
    <t>801EB554</t>
  </si>
  <si>
    <t>801EB588</t>
  </si>
  <si>
    <t>801EB5BC</t>
  </si>
  <si>
    <t>801EB5F0</t>
  </si>
  <si>
    <t>801EB624</t>
  </si>
  <si>
    <t>801EB658</t>
  </si>
  <si>
    <t>801EB68C</t>
  </si>
  <si>
    <t>801EB6C0</t>
  </si>
  <si>
    <t>801EB6F4</t>
  </si>
  <si>
    <t>801EB728</t>
  </si>
  <si>
    <t>801EB75C</t>
  </si>
  <si>
    <t>801EB790</t>
  </si>
  <si>
    <t>801EB7C4</t>
  </si>
  <si>
    <t>801EB7F8</t>
  </si>
  <si>
    <t>801EB82C</t>
  </si>
  <si>
    <t>801EB860</t>
  </si>
  <si>
    <t>801EB894</t>
  </si>
  <si>
    <t>801EB8C8</t>
  </si>
  <si>
    <t>801EB8FC</t>
  </si>
  <si>
    <t>801EB930</t>
  </si>
  <si>
    <t>801EB964</t>
  </si>
  <si>
    <t>801EB998</t>
  </si>
  <si>
    <t>801EB9CC</t>
  </si>
  <si>
    <t>801EBA00</t>
  </si>
  <si>
    <t>801EBA34</t>
  </si>
  <si>
    <t>801EBA68</t>
  </si>
  <si>
    <t>801EBA9C</t>
  </si>
  <si>
    <t>801EBAD0</t>
  </si>
  <si>
    <t>801EBB04</t>
  </si>
  <si>
    <t>801EBB38</t>
  </si>
  <si>
    <t>801EBB6C</t>
  </si>
  <si>
    <t>801EBBA0</t>
  </si>
  <si>
    <t>801EBBD4</t>
  </si>
  <si>
    <t>801EBC08</t>
  </si>
  <si>
    <t>801EBC3C</t>
  </si>
  <si>
    <t>801EBC70</t>
  </si>
  <si>
    <t>801EBCA4</t>
  </si>
  <si>
    <t>801EBCD8</t>
  </si>
  <si>
    <t>801EBD0C</t>
  </si>
  <si>
    <t>801EBD40</t>
  </si>
  <si>
    <t>801EBD74</t>
  </si>
  <si>
    <t>801EBDA8</t>
  </si>
  <si>
    <t>801EBDDC</t>
  </si>
  <si>
    <t>801EBE10</t>
  </si>
  <si>
    <t>801EBE44</t>
  </si>
  <si>
    <t>801EBE78</t>
  </si>
  <si>
    <t>801EBEAC</t>
  </si>
  <si>
    <t>801EBEE0</t>
  </si>
  <si>
    <t>801EBF14</t>
  </si>
  <si>
    <t>801EBF48</t>
  </si>
  <si>
    <t>801EBF7C</t>
  </si>
  <si>
    <t>801EBFB0</t>
  </si>
  <si>
    <t>801EBFE4</t>
  </si>
  <si>
    <t>801EC018</t>
  </si>
  <si>
    <t>801EC04C</t>
  </si>
  <si>
    <t>801EC080</t>
  </si>
  <si>
    <t>801EC0B4</t>
  </si>
  <si>
    <t>801EC0E8</t>
  </si>
  <si>
    <t>801EC11C</t>
  </si>
  <si>
    <t>801EC150</t>
  </si>
  <si>
    <t>801EC184</t>
  </si>
  <si>
    <t>801EC1B8</t>
  </si>
  <si>
    <t>801EC1EC</t>
  </si>
  <si>
    <t>801EC220</t>
  </si>
  <si>
    <t>801EC254</t>
  </si>
  <si>
    <t>801EC288</t>
  </si>
  <si>
    <t>801EC2BC</t>
  </si>
  <si>
    <t>801EC2F0</t>
  </si>
  <si>
    <t>801EC324</t>
  </si>
  <si>
    <t>801EC358</t>
  </si>
  <si>
    <t>801EC38C</t>
  </si>
  <si>
    <t>801EC3C0</t>
  </si>
  <si>
    <t>801EC3F4</t>
  </si>
  <si>
    <t>801EC428</t>
  </si>
  <si>
    <t>801EC45C</t>
  </si>
  <si>
    <t>801EC490</t>
  </si>
  <si>
    <t>801EC4C4</t>
  </si>
  <si>
    <t>801EC4F8</t>
  </si>
  <si>
    <t>801EC52C</t>
  </si>
  <si>
    <t>801EC560</t>
  </si>
  <si>
    <t>801EC594</t>
  </si>
  <si>
    <t>801EC5C8</t>
  </si>
  <si>
    <t>801EC5FC</t>
  </si>
  <si>
    <t>801EC630</t>
  </si>
  <si>
    <t>801EC664</t>
  </si>
  <si>
    <t>801EC698</t>
  </si>
  <si>
    <t>801EC6CC</t>
  </si>
  <si>
    <t>801EC700</t>
  </si>
  <si>
    <t>801EC734</t>
  </si>
  <si>
    <t>801EC768</t>
  </si>
  <si>
    <t>801EC79C</t>
  </si>
  <si>
    <t>801EC7D0</t>
  </si>
  <si>
    <t>801EC804</t>
  </si>
  <si>
    <t>801EC838</t>
  </si>
  <si>
    <t>801EC86C</t>
  </si>
  <si>
    <t>801EC8A0</t>
  </si>
  <si>
    <t>801EC8D4</t>
  </si>
  <si>
    <t>801EC908</t>
  </si>
  <si>
    <t>801EC93C</t>
  </si>
  <si>
    <t>801EC970</t>
  </si>
  <si>
    <t>801EC9A4</t>
  </si>
  <si>
    <t>801EC9D8</t>
  </si>
  <si>
    <t>801ECA0C</t>
  </si>
  <si>
    <t>801ECA40</t>
  </si>
  <si>
    <t>801ECA74</t>
  </si>
  <si>
    <t>801ECAA8</t>
  </si>
  <si>
    <t>801ECADC</t>
  </si>
  <si>
    <t>801ECB10</t>
  </si>
  <si>
    <t>801ECB44</t>
  </si>
  <si>
    <t>801ECB78</t>
  </si>
  <si>
    <t>801ECBAC</t>
  </si>
  <si>
    <t>801ECBE0</t>
  </si>
  <si>
    <t>801ECC14</t>
  </si>
  <si>
    <t>801ECC48</t>
  </si>
  <si>
    <t>801ECC7C</t>
  </si>
  <si>
    <t>801ECCB0</t>
  </si>
  <si>
    <t>801ECCE4</t>
  </si>
  <si>
    <t>801ECD18</t>
  </si>
  <si>
    <t>801ECD4C</t>
  </si>
  <si>
    <t>801ECD80</t>
  </si>
  <si>
    <t>801ECDB4</t>
  </si>
  <si>
    <t>801ECDE8</t>
  </si>
  <si>
    <t>801ECE1C</t>
  </si>
  <si>
    <t>801ECE50</t>
  </si>
  <si>
    <t>801ECE84</t>
  </si>
  <si>
    <t>801ECEB8</t>
  </si>
  <si>
    <t>801ECEEC</t>
  </si>
  <si>
    <t>801ECF20</t>
  </si>
  <si>
    <t>801ECF54</t>
  </si>
  <si>
    <t>801ECF88</t>
  </si>
  <si>
    <t>801ECFBC</t>
  </si>
  <si>
    <t>801ECFF0</t>
  </si>
  <si>
    <t>801ED024</t>
  </si>
  <si>
    <t>801ED058</t>
  </si>
  <si>
    <t>801ED08C</t>
  </si>
  <si>
    <t>801ED0C0</t>
  </si>
  <si>
    <t>801ED0F4</t>
  </si>
  <si>
    <t>801ED128</t>
  </si>
  <si>
    <t>801ED15C</t>
  </si>
  <si>
    <t>801ED190</t>
  </si>
  <si>
    <t>801ED1C4</t>
  </si>
  <si>
    <t>801ED1F8</t>
  </si>
  <si>
    <t>801ED22C</t>
  </si>
  <si>
    <t>801ED260</t>
  </si>
  <si>
    <t>801ED294</t>
  </si>
  <si>
    <t>Rookies</t>
  </si>
  <si>
    <t>All-Stars</t>
  </si>
  <si>
    <t>2F0B8</t>
  </si>
  <si>
    <t>2F208</t>
  </si>
  <si>
    <t>2F160</t>
  </si>
  <si>
    <t>2E2C8</t>
  </si>
  <si>
    <t>2E3D8</t>
  </si>
  <si>
    <t>2E440</t>
  </si>
  <si>
    <t>2E4E2</t>
  </si>
  <si>
    <t>2E590</t>
  </si>
  <si>
    <t>2E5F8</t>
  </si>
  <si>
    <t>2E660</t>
  </si>
  <si>
    <t>2E708</t>
  </si>
  <si>
    <t>2E7B0</t>
  </si>
  <si>
    <t>2E818</t>
  </si>
  <si>
    <t>2E8C0</t>
  </si>
  <si>
    <t>2E968</t>
  </si>
  <si>
    <t>2E9D0</t>
  </si>
  <si>
    <t>2EA08</t>
  </si>
  <si>
    <t>2EAB0</t>
  </si>
  <si>
    <t>2EB18</t>
  </si>
  <si>
    <t>2EB50</t>
  </si>
  <si>
    <t>2EBF8</t>
  </si>
  <si>
    <t>2EC60</t>
  </si>
  <si>
    <t>2ED08</t>
  </si>
  <si>
    <t>2EDB0</t>
  </si>
  <si>
    <t>2EE58</t>
  </si>
  <si>
    <t>2EF00</t>
  </si>
  <si>
    <t>2EFAB</t>
  </si>
  <si>
    <t>2F010</t>
  </si>
  <si>
    <t>Start</t>
  </si>
  <si>
    <t xml:space="preserve">Per Mattrizzle, team rosters run from (appx) 2E2C4 through 2F2AF in OVERLAY.BIN, starting with Golden State. </t>
  </si>
  <si>
    <t>See OVERLAY.BIN tab</t>
  </si>
  <si>
    <t>12</t>
  </si>
  <si>
    <t>1F</t>
  </si>
  <si>
    <t>10</t>
  </si>
  <si>
    <t>18</t>
  </si>
  <si>
    <t>17</t>
  </si>
  <si>
    <t>13</t>
  </si>
  <si>
    <t>19</t>
  </si>
  <si>
    <t>M_D</t>
  </si>
  <si>
    <t>mm/dd</t>
  </si>
  <si>
    <r>
      <rPr>
        <b/>
        <sz val="11"/>
        <color theme="1"/>
        <rFont val="Calibri"/>
        <family val="2"/>
        <scheme val="minor"/>
      </rPr>
      <t xml:space="preserve">Source: </t>
    </r>
    <r>
      <rPr>
        <sz val="11"/>
        <color theme="1"/>
        <rFont val="Calibri"/>
        <family val="2"/>
        <scheme val="minor"/>
      </rPr>
      <t>NBA Jam T.E. ISO; CDMage</t>
    </r>
  </si>
  <si>
    <t>File/Folder</t>
  </si>
  <si>
    <t>Cheat Codes</t>
  </si>
  <si>
    <r>
      <rPr>
        <b/>
        <sz val="11"/>
        <color theme="1"/>
        <rFont val="Calibri"/>
        <family val="2"/>
        <scheme val="minor"/>
      </rPr>
      <t>Source:</t>
    </r>
    <r>
      <rPr>
        <sz val="11"/>
        <color theme="1"/>
        <rFont val="Calibri"/>
        <family val="2"/>
        <scheme val="minor"/>
      </rPr>
      <t xml:space="preserve"> IGN</t>
    </r>
  </si>
  <si>
    <t>At the team-select screen hold SELECT and rotate the D-pad counterclockwise twice.</t>
  </si>
  <si>
    <t>Level Codes</t>
  </si>
  <si>
    <t>Last game of the season END JANUARY 1</t>
  </si>
  <si>
    <t>Win the season FIN JANUARY 1</t>
  </si>
  <si>
    <t>Hidden Characters</t>
  </si>
  <si>
    <t>ALEX DELUCIA          DEL  OCTOBER 19</t>
  </si>
  <si>
    <t>ANDY CATTLING         CAT  JANUARY 2</t>
  </si>
  <si>
    <t>ASIF CHAUDRI          CHD  MAY 5</t>
  </si>
  <si>
    <t>BARRY HUTCHINSON      BAR  APRIL 9</t>
  </si>
  <si>
    <t>BILL CLINTON          BIL  JUNE 3</t>
  </si>
  <si>
    <t>BRETT GOW             GOW  JULY 17</t>
  </si>
  <si>
    <t>CAROL BLAZEJOWSKI     BLZ  JANUARY 14</t>
  </si>
  <si>
    <t>CHARLOTTE HORNET      HOR  JUNE 12</t>
  </si>
  <si>
    <t>CHICAGO BULL          BEN  SEPTEMBER 20</t>
  </si>
  <si>
    <t>CHRIS KIRBY           CHR  DECEMBER 18</t>
  </si>
  <si>
    <t>DARREN FALCUS         DAZ  AUGUST 6</t>
  </si>
  <si>
    <t>DARREN HODGESON       HOG  DECEMBER 31</t>
  </si>
  <si>
    <t>DARREN TUNNICLIFF     SAT  MAY 7</t>
  </si>
  <si>
    <t>ELIZABETH BURGESS     LIZ  AUGUST 7</t>
  </si>
  <si>
    <t>ERIC KUBY             KUB  APRIL 14</t>
  </si>
  <si>
    <t>ERIC SAMULSKI         AIR  JANUARY 21</t>
  </si>
  <si>
    <t>FRANK THOMAS          FNK  JANUARY 8</t>
  </si>
  <si>
    <t>FRESH PRINCE          FRS  FEBRUARY 2</t>
  </si>
  <si>
    <t>HILLARY CLINTON       HIL  NOVEMBER 6</t>
  </si>
  <si>
    <t>HEAVY D               HEA  JANUARY 9</t>
  </si>
  <si>
    <t>JAMIE RIVETT          REV  JULY 6</t>
  </si>
  <si>
    <t>JASON FALCUS          JAS  NOVEMBER 16</t>
  </si>
  <si>
    <t>JASON WHITAKER        JAX  MARCH 1</t>
  </si>
  <si>
    <t>JAY MOON              JAY  AUGUST 24</t>
  </si>
  <si>
    <t>JAZZY JEFF            JAZ  OCTOBER 9</t>
  </si>
  <si>
    <t>JOHN CARLTON          CAL  MARCH 25</t>
  </si>
  <si>
    <t>KIM GORDON            GOR  JULY 3</t>
  </si>
  <si>
    <t>LARRY BIRD            LAR  JANUARY 15</t>
  </si>
  <si>
    <t>LEE RENALDO           REN  FEBRUARY 4</t>
  </si>
  <si>
    <t>MARK THIENVANICH      THI  NOVEMBER 1</t>
  </si>
  <si>
    <t>MARK TURMELL          TUR  JANUARY 31</t>
  </si>
  <si>
    <t>MC ADAM YAUCH         MCA  APRIL 9</t>
  </si>
  <si>
    <t>MIKE D                M_D  JULY 1</t>
  </si>
  <si>
    <t>MIKE MUSKETT          MUS  DECEMBER 24</t>
  </si>
  <si>
    <t>MINNESOTA TIMBERWOLF  WOL  MARCH 7</t>
  </si>
  <si>
    <t>NAT GUNTER            GUN  JANUARY 11</t>
  </si>
  <si>
    <t>PAUL McHUGH           BAA  JULY 12</t>
  </si>
  <si>
    <t>PETE WANAT            WAN  JUNE 10</t>
  </si>
  <si>
    <t>PHOENIX GORILLA       AEP  APRIL 2</t>
  </si>
  <si>
    <t>PRINCE CHARLES        CHA  MAY 4</t>
  </si>
  <si>
    <t>ROB GRAY              ROB  FEBRUARY 24</t>
  </si>
  <si>
    <t>SAL DIVITA            DIV  JULY 3</t>
  </si>
  <si>
    <t>SETH W. ROSENFIELD    STH  DECEMBER 8</t>
  </si>
  <si>
    <t>SHAWN LIPTAK          LIP  JANUARY 14</t>
  </si>
  <si>
    <t>SHAWN ROSEN           SAW  APRIL 10</t>
  </si>
  <si>
    <t>SNAKE                 SNK  JUNE 15</t>
  </si>
  <si>
    <t>STEVE SHELLEY         SHY  JUNE 8</t>
  </si>
  <si>
    <t>THURSTON MOORE        MOE  JUNE 8</t>
  </si>
  <si>
    <t>TOM HIGGINS           TOM  FEBRUARY 19</t>
  </si>
  <si>
    <t>TONY GOSKIE           GOS  JANUARY 6</t>
  </si>
  <si>
    <t>ZIGGY HILL            ZIG  APRIL 7</t>
  </si>
  <si>
    <t>Power-Ups</t>
  </si>
  <si>
    <t>Enter these codes at the Tonight's Match-up screen.</t>
  </si>
  <si>
    <t xml:space="preserve"> UP(2X), DOWN(2X), TRIANGLE</t>
  </si>
  <si>
    <t xml:space="preserve">POWER-UP DUNKS: </t>
  </si>
  <si>
    <t xml:space="preserve"> LEFT, RIGHT, X, CIRCLE(2X), X</t>
  </si>
  <si>
    <t xml:space="preserve">POWER-UP DEFENSE: </t>
  </si>
  <si>
    <t xml:space="preserve"> RIGHT, UP, DOWN, RIGHT, DOWN, UP</t>
  </si>
  <si>
    <t xml:space="preserve">POWER-UP 3-POINTERS: </t>
  </si>
  <si>
    <t xml:space="preserve"> UP, DOWN, LEFT, RIGHT, LEFT, DOWN, UP</t>
  </si>
  <si>
    <t xml:space="preserve">POWER-UP FIRE: </t>
  </si>
  <si>
    <t xml:space="preserve"> DOWN, RIGHT(2X), CIRCLE, TRIANGLE, RIGHT</t>
  </si>
  <si>
    <t xml:space="preserve">QUICK HANDS: </t>
  </si>
  <si>
    <t xml:space="preserve"> LEFT(4X), CIRCLE, RIGHT</t>
  </si>
  <si>
    <t xml:space="preserve">MAX POWER: </t>
  </si>
  <si>
    <t xml:space="preserve"> RIGHT(2X), LEFT, RIGHT, X(2X), RIGHT</t>
  </si>
  <si>
    <t>HIGH SHOTS:</t>
  </si>
  <si>
    <t xml:space="preserve"> UP DOWN(2X), RIGHT, UP, CIRCLE(4X), DOWN</t>
  </si>
  <si>
    <t>PUSH ONE OPPONENT AND BOTH FALL:</t>
  </si>
  <si>
    <t xml:space="preserve"> UP(4X), LEFT(4X), CIRCLE(2X)</t>
  </si>
  <si>
    <t>PUSH ONE OPPONENT AND ONLY HIS TEAMMATE FALLS:</t>
  </si>
  <si>
    <t xml:space="preserve"> UP(4X), LEFT(4X), CIRCLE, TRIANGLE</t>
  </si>
  <si>
    <t>BABY MODE:</t>
  </si>
  <si>
    <t xml:space="preserve"> CIRCLE SQUARE(3X)</t>
  </si>
  <si>
    <t>HUGE MODE:</t>
  </si>
  <si>
    <t xml:space="preserve"> TRIANGLE X(7X)</t>
  </si>
  <si>
    <t>BIG HEAD:</t>
  </si>
  <si>
    <t xml:space="preserve"> TRIANGLE SQUARE X CIRCLE(2X)</t>
  </si>
  <si>
    <t>MAMMOTH HEAD:</t>
  </si>
  <si>
    <r>
      <t xml:space="preserve">Enter these codes on the "Initials" screen. Hold </t>
    </r>
    <r>
      <rPr>
        <b/>
        <sz val="10"/>
        <color rgb="FF252627"/>
        <rFont val="Lucida Console"/>
        <family val="3"/>
      </rPr>
      <t>L1 + R1</t>
    </r>
    <r>
      <rPr>
        <sz val="10"/>
        <color rgb="FF252627"/>
        <rFont val="Lucida Console"/>
        <family val="3"/>
      </rPr>
      <t xml:space="preserve"> while entering them.</t>
    </r>
  </si>
  <si>
    <t>Expanded Rosters</t>
  </si>
  <si>
    <t>ADROCK                ADR  APRIL 6</t>
  </si>
  <si>
    <t>DISPLAY SHOT PERCENTAGE:</t>
  </si>
  <si>
    <t xml:space="preserve"> CIRCLE X SQUARE TRIANGLE(4X)</t>
  </si>
  <si>
    <t>Sounds</t>
  </si>
  <si>
    <t>PSX Sounds</t>
  </si>
  <si>
    <t>Per MathOnNapkins, "similar to the SNES that uses ADPCM samples called BRR, the PSX uses an ADPCM format that is a tad more complex than BRR."</t>
  </si>
  <si>
    <t>http://www.psxdev.net/forum/viewtopic.php?f=52&amp;t=3506</t>
  </si>
  <si>
    <t>https://sourceforge.net/projects/vgmtoolbox/</t>
  </si>
  <si>
    <t>https://www.zophar.net/utilities/ps2util/mfaudio-1-1.html</t>
  </si>
  <si>
    <r>
      <rPr>
        <b/>
        <sz val="11"/>
        <color theme="1"/>
        <rFont val="Calibri"/>
        <family val="2"/>
        <scheme val="minor"/>
      </rPr>
      <t>Documentation:</t>
    </r>
    <r>
      <rPr>
        <sz val="11"/>
        <color theme="1"/>
        <rFont val="Calibri"/>
        <family val="2"/>
        <scheme val="minor"/>
      </rPr>
      <t xml:space="preserve"> https://problemkaputt.de/psx-spx.htm#spaudpcmsamples</t>
    </r>
  </si>
  <si>
    <t>In Nybbles, i.e., 2 Stats per Byte</t>
  </si>
  <si>
    <t>**UNUSED**</t>
  </si>
  <si>
    <t>RNC-compressed (Mode 2) fonts, cursor graphics, team logos and regular player portraits (8bpp linear, mode 2).</t>
  </si>
  <si>
    <t>G. Wilkins</t>
  </si>
  <si>
    <t>M. Williams</t>
  </si>
  <si>
    <t>===================================================</t>
  </si>
  <si>
    <t>How to View NBA Jam T.E. PSX Portraits</t>
  </si>
  <si>
    <t>(Special Thanks to Mattrizzle!)</t>
  </si>
  <si>
    <t>3) In TiledGDD, go to File &gt; Open Graphics... (CTRL + O)</t>
  </si>
  <si>
    <t>PROTIP: Portraits are in PRESQUAT.GFX and HIDDEN.BIN.</t>
  </si>
  <si>
    <t>6) Settings:</t>
  </si>
  <si>
    <t>0001D105</t>
  </si>
  <si>
    <t>0001DA97</t>
  </si>
  <si>
    <t>0001E3E2</t>
  </si>
  <si>
    <t>0001ECE3</t>
  </si>
  <si>
    <t>0001F465</t>
  </si>
  <si>
    <t>0001FE23</t>
  </si>
  <si>
    <t>0002077A</t>
  </si>
  <si>
    <t>0002100F</t>
  </si>
  <si>
    <t>0002188D</t>
  </si>
  <si>
    <t>00022AAD</t>
  </si>
  <si>
    <t>00023CF2</t>
  </si>
  <si>
    <t>0002459D</t>
  </si>
  <si>
    <t>00024E4A</t>
  </si>
  <si>
    <t>00025EAB</t>
  </si>
  <si>
    <t>00027A0F</t>
  </si>
  <si>
    <t>Armstrong (Unused)</t>
  </si>
  <si>
    <t>00028B00</t>
  </si>
  <si>
    <t>00029C63</t>
  </si>
  <si>
    <t>0002A4D9</t>
  </si>
  <si>
    <t>0002AD80</t>
  </si>
  <si>
    <t>0002B6D9</t>
  </si>
  <si>
    <t>Williams (Unused)</t>
  </si>
  <si>
    <t>0002C005</t>
  </si>
  <si>
    <t>0002C6CE</t>
  </si>
  <si>
    <t>0002CFF6</t>
  </si>
  <si>
    <t>0002D7DF</t>
  </si>
  <si>
    <t>0002E991</t>
  </si>
  <si>
    <t>0002F2E8</t>
  </si>
  <si>
    <t>0002FC78</t>
  </si>
  <si>
    <t>000305CA</t>
  </si>
  <si>
    <t>00030EAF</t>
  </si>
  <si>
    <t>0003176F</t>
  </si>
  <si>
    <t>00031FFF</t>
  </si>
  <si>
    <t>000328EF</t>
  </si>
  <si>
    <t>0003317C</t>
  </si>
  <si>
    <t>0003380B</t>
  </si>
  <si>
    <t>00034A00</t>
  </si>
  <si>
    <t>00035C8C</t>
  </si>
  <si>
    <t>000365A4</t>
  </si>
  <si>
    <t>00036C5F</t>
  </si>
  <si>
    <t>00037DE7</t>
  </si>
  <si>
    <t>000386D9</t>
  </si>
  <si>
    <t>00038EA5</t>
  </si>
  <si>
    <t>000397B4</t>
  </si>
  <si>
    <t>0003A0DA</t>
  </si>
  <si>
    <t>0003A985</t>
  </si>
  <si>
    <t>0003B0D9</t>
  </si>
  <si>
    <t>0003B949</t>
  </si>
  <si>
    <t>0003C24C</t>
  </si>
  <si>
    <t>0003CA19</t>
  </si>
  <si>
    <t>0003D2A4</t>
  </si>
  <si>
    <t>0003DBD5</t>
  </si>
  <si>
    <t>0003E4A6</t>
  </si>
  <si>
    <t>0003EDB2</t>
  </si>
  <si>
    <t>0003F63D</t>
  </si>
  <si>
    <t>0003FF4D</t>
  </si>
  <si>
    <t>00041B11</t>
  </si>
  <si>
    <t>Wilkins (Unused)</t>
  </si>
  <si>
    <t>00042CE1</t>
  </si>
  <si>
    <t>0004361D</t>
  </si>
  <si>
    <t>00043F7B</t>
  </si>
  <si>
    <t>000447C6</t>
  </si>
  <si>
    <t>00044F7F</t>
  </si>
  <si>
    <t>000457F9</t>
  </si>
  <si>
    <t>000461CC</t>
  </si>
  <si>
    <t>Worthy (Unused)</t>
  </si>
  <si>
    <t>00046AE9</t>
  </si>
  <si>
    <t>0004737A</t>
  </si>
  <si>
    <t>00047C96</t>
  </si>
  <si>
    <t>000485B6</t>
  </si>
  <si>
    <t>00048E9F</t>
  </si>
  <si>
    <t>00049F39</t>
  </si>
  <si>
    <t>0004A785</t>
  </si>
  <si>
    <t>0004B08C</t>
  </si>
  <si>
    <t>0004B9FA</t>
  </si>
  <si>
    <t>0004C1D7</t>
  </si>
  <si>
    <t>0004C9E5</t>
  </si>
  <si>
    <t>0004D25A</t>
  </si>
  <si>
    <t>0004D996</t>
  </si>
  <si>
    <t>0004E2E3</t>
  </si>
  <si>
    <t>0004EB6F</t>
  </si>
  <si>
    <t>0004F431</t>
  </si>
  <si>
    <t>0004FD84</t>
  </si>
  <si>
    <t>000506A6</t>
  </si>
  <si>
    <t>0005104D</t>
  </si>
  <si>
    <t>000518C0</t>
  </si>
  <si>
    <t>0005222D</t>
  </si>
  <si>
    <t>00052B21</t>
  </si>
  <si>
    <t>0005340A</t>
  </si>
  <si>
    <t>00053D0A</t>
  </si>
  <si>
    <t>000545F7</t>
  </si>
  <si>
    <t>00054EA3</t>
  </si>
  <si>
    <t>000557DA</t>
  </si>
  <si>
    <t>00055FE7</t>
  </si>
  <si>
    <t>000572D5</t>
  </si>
  <si>
    <t>00057BB3</t>
  </si>
  <si>
    <t>00058D97</t>
  </si>
  <si>
    <t>000595EE</t>
  </si>
  <si>
    <t>00059F54</t>
  </si>
  <si>
    <t>0005A847</t>
  </si>
  <si>
    <t>0005B0CF</t>
  </si>
  <si>
    <t>0005BB48</t>
  </si>
  <si>
    <t>0005C4A8</t>
  </si>
  <si>
    <t>0005CD6D</t>
  </si>
  <si>
    <t>0005D628</t>
  </si>
  <si>
    <t>0005DE24</t>
  </si>
  <si>
    <t>0005E5B5</t>
  </si>
  <si>
    <t>0005EE2A</t>
  </si>
  <si>
    <t>0005F5B9</t>
  </si>
  <si>
    <t>0005FE9B</t>
  </si>
  <si>
    <t>000605A1</t>
  </si>
  <si>
    <t>00060ED3</t>
  </si>
  <si>
    <t>00062A2C</t>
  </si>
  <si>
    <t xml:space="preserve">PROTIP: The portraits won't always compress to the same size, </t>
  </si>
  <si>
    <t>so be wary not to create a portrait larger (compressed) than the original.</t>
  </si>
  <si>
    <t>Double Z; Mattrizzle</t>
  </si>
  <si>
    <t>Miscellaneous OVERLAY.BIN Info</t>
  </si>
  <si>
    <t>Miscellaneous Info - OVERLAY.BIN</t>
  </si>
  <si>
    <t>Commentary</t>
  </si>
  <si>
    <t>Coaching Tips Text</t>
  </si>
  <si>
    <t>0000 - 10C5</t>
  </si>
  <si>
    <t>1134 - 1143</t>
  </si>
  <si>
    <t>1144 - 117A</t>
  </si>
  <si>
    <t>Start Menu Text / Other</t>
  </si>
  <si>
    <t>117B - 1199</t>
  </si>
  <si>
    <t>Attact Mode Features Title</t>
  </si>
  <si>
    <t>119A - 13E8</t>
  </si>
  <si>
    <t>1454 - 1787</t>
  </si>
  <si>
    <t>Copyright / Legal Text</t>
  </si>
  <si>
    <t>1788 - 1798</t>
  </si>
  <si>
    <t>NBA Jam T.E. Attract Mode Header</t>
  </si>
  <si>
    <t>Most Popular Team Strings</t>
  </si>
  <si>
    <t>1799 - 1A4D</t>
  </si>
  <si>
    <t>1A4E - 1BF6</t>
  </si>
  <si>
    <t>1BA5 - 1C9F</t>
  </si>
  <si>
    <t>Memory Card Text Strings</t>
  </si>
  <si>
    <t>Injuries Stat Text</t>
  </si>
  <si>
    <t>1CA0 - 1CAD</t>
  </si>
  <si>
    <t>Game Over String</t>
  </si>
  <si>
    <t>Ending Credits Strings</t>
  </si>
  <si>
    <t>1CAE - 2335</t>
  </si>
  <si>
    <t>28FCF - 28FF3</t>
  </si>
  <si>
    <t>SLUS Header</t>
  </si>
  <si>
    <t>Address Range (Appx)</t>
  </si>
  <si>
    <t>290CC - 290DB</t>
  </si>
  <si>
    <t>Halftime Stats Header</t>
  </si>
  <si>
    <t>Final Game Stats Header</t>
  </si>
  <si>
    <t>290DC - 290ED</t>
  </si>
  <si>
    <t>Coaching Tips Headers and Formatting</t>
  </si>
  <si>
    <t>29154 - 29645</t>
  </si>
  <si>
    <t>29849 - 298B9</t>
  </si>
  <si>
    <t>Team Select Screen Strings &amp; "LOADING GAME."</t>
  </si>
  <si>
    <t>"ATTENTION BALLPLAYERS" Attract Mode Text</t>
  </si>
  <si>
    <t>29B17 - 2A028</t>
  </si>
  <si>
    <t>2A040 - 2A3B2</t>
  </si>
  <si>
    <t>Attract Mode Features Text</t>
  </si>
  <si>
    <t>Various Options Menu Text</t>
  </si>
  <si>
    <t>More Options Menu Text</t>
  </si>
  <si>
    <t>2A3D4 - 2A4EF</t>
  </si>
  <si>
    <t>2A543 - 2A5DB</t>
  </si>
  <si>
    <t>More Options Menu Text and Formatting</t>
  </si>
  <si>
    <t>2A6BA - 2A73E</t>
  </si>
  <si>
    <t>Memory Card Options Strings</t>
  </si>
  <si>
    <t>2AAA3 - 2AB0F</t>
  </si>
  <si>
    <t>In-Game "JOIN IN", etc. Strings</t>
  </si>
  <si>
    <t>2AC5B - 2AD0D</t>
  </si>
  <si>
    <t>TONIGHT'S MATCHUP screen Strings and Formatting</t>
  </si>
  <si>
    <t>2AF05 - 2AFB9</t>
  </si>
  <si>
    <t>Box Score Text Strings and Formatting</t>
  </si>
  <si>
    <t>2AFDC - 2B01A</t>
  </si>
  <si>
    <t>Initials for Recordkeeping Input Strings</t>
  </si>
  <si>
    <t>Initials Screen Text Strings</t>
  </si>
  <si>
    <t>2B24C - 2B3FB</t>
  </si>
  <si>
    <t>2B488 - 2B4F9</t>
  </si>
  <si>
    <t>Initials Screen Memory Card Text Strings</t>
  </si>
  <si>
    <t>Attract Mode "STARRING" String</t>
  </si>
  <si>
    <t>2B728 - 2B731</t>
  </si>
  <si>
    <t>Greatest Players / Stats Screens Text Strings</t>
  </si>
  <si>
    <t>2BA4B - 2BB75</t>
  </si>
  <si>
    <t>2BBA7 - 2BE02</t>
  </si>
  <si>
    <t>Memory Card Formatting Text Strings/Formatting</t>
  </si>
  <si>
    <t>33F26 - 34037</t>
  </si>
  <si>
    <t>There are 35 files present in PRESQUAT before the portraits.  Examples:</t>
  </si>
  <si>
    <t>PRESQUAT1(16_x_X_font).bin -i=0x00000</t>
  </si>
  <si>
    <t>PRESQUAT2(20_x_X_NBA_JAM_bkgd).bin -i=0x0371D</t>
  </si>
  <si>
    <t>PRESQUAT6(bulls_logo).bin -i=0x0792B</t>
  </si>
  <si>
    <t>00022198</t>
  </si>
  <si>
    <t>00023467</t>
  </si>
  <si>
    <t>00025699</t>
  </si>
  <si>
    <t>00026777</t>
  </si>
  <si>
    <t>00027053</t>
  </si>
  <si>
    <t>00028266</t>
  </si>
  <si>
    <t>00029365</t>
  </si>
  <si>
    <t>00034088</t>
  </si>
  <si>
    <t>00035343</t>
  </si>
  <si>
    <t>00037400</t>
  </si>
  <si>
    <t>00040847</t>
  </si>
  <si>
    <t>00041174</t>
  </si>
  <si>
    <t>00042379</t>
  </si>
  <si>
    <t>00049652</t>
  </si>
  <si>
    <t>00056969</t>
  </si>
  <si>
    <t>00058480</t>
  </si>
  <si>
    <t>00062150</t>
  </si>
  <si>
    <t>00063372</t>
  </si>
  <si>
    <t>0002E073</t>
  </si>
  <si>
    <t>000617E6</t>
  </si>
  <si>
    <r>
      <t xml:space="preserve">Height </t>
    </r>
    <r>
      <rPr>
        <b/>
        <sz val="11"/>
        <color rgb="FFFF0000"/>
        <rFont val="Calibri"/>
        <family val="2"/>
        <scheme val="minor"/>
      </rPr>
      <t>[1]</t>
    </r>
  </si>
  <si>
    <t>[1]</t>
  </si>
  <si>
    <t>LEGEND:</t>
  </si>
  <si>
    <t>Atlanta Hawks</t>
  </si>
  <si>
    <t>Boston Celtics</t>
  </si>
  <si>
    <t>Charlotte Hornets</t>
  </si>
  <si>
    <t>Chicago Bulls</t>
  </si>
  <si>
    <t>Cleveland Cavaliers</t>
  </si>
  <si>
    <t>06B98</t>
  </si>
  <si>
    <t>07052</t>
  </si>
  <si>
    <t>07431</t>
  </si>
  <si>
    <t>0792B</t>
  </si>
  <si>
    <t>07D6F</t>
  </si>
  <si>
    <t>080E0</t>
  </si>
  <si>
    <t>08473</t>
  </si>
  <si>
    <t>08907</t>
  </si>
  <si>
    <t>08C23</t>
  </si>
  <si>
    <t>091A6</t>
  </si>
  <si>
    <t>097B2</t>
  </si>
  <si>
    <t>09C64</t>
  </si>
  <si>
    <t>0A1B0</t>
  </si>
  <si>
    <t>0A709</t>
  </si>
  <si>
    <t>0AA67</t>
  </si>
  <si>
    <t>0AEBD</t>
  </si>
  <si>
    <t>0B472</t>
  </si>
  <si>
    <t>0B940</t>
  </si>
  <si>
    <t>0BEBD</t>
  </si>
  <si>
    <t>0C34B</t>
  </si>
  <si>
    <t>0C889</t>
  </si>
  <si>
    <t>0CCCB</t>
  </si>
  <si>
    <t>0CF9C</t>
  </si>
  <si>
    <t>0D5B2</t>
  </si>
  <si>
    <t>0D9FC</t>
  </si>
  <si>
    <t>0E094</t>
  </si>
  <si>
    <t>0E2FC</t>
  </si>
  <si>
    <t>0E5F5</t>
  </si>
  <si>
    <t>0E77A</t>
  </si>
  <si>
    <t>0EE9B</t>
  </si>
  <si>
    <t>119DF</t>
  </si>
  <si>
    <t>Dallas Mavericks</t>
  </si>
  <si>
    <t>Denver Nuggets</t>
  </si>
  <si>
    <t>Detroit Pistons</t>
  </si>
  <si>
    <t>Golden State Warriors</t>
  </si>
  <si>
    <t>Houston Rockets</t>
  </si>
  <si>
    <t>Indiana Pacers</t>
  </si>
  <si>
    <t>Los Angeles Clippers</t>
  </si>
  <si>
    <t>Los Angeles Lakers</t>
  </si>
  <si>
    <t>Miami Heat</t>
  </si>
  <si>
    <t>Milwaukee Bucks</t>
  </si>
  <si>
    <t>Minnesota Timberwolves</t>
  </si>
  <si>
    <t>New Jersey Nets</t>
  </si>
  <si>
    <t>New York Knicks</t>
  </si>
  <si>
    <t>Orlando Magic</t>
  </si>
  <si>
    <t>Philadelphia 76ers</t>
  </si>
  <si>
    <t>Phoenix Suns</t>
  </si>
  <si>
    <t>Portland Trailblazers</t>
  </si>
  <si>
    <t>Sacramento Kings</t>
  </si>
  <si>
    <t>San Antonio Spurs</t>
  </si>
  <si>
    <t>Seattle Supersonics</t>
  </si>
  <si>
    <t>Utah Jazz</t>
  </si>
  <si>
    <t>Washington Bullets</t>
  </si>
  <si>
    <t>Rookies (NBA Logo)</t>
  </si>
  <si>
    <t>NBA Jam TE Logo</t>
  </si>
  <si>
    <t>Logos</t>
  </si>
  <si>
    <t>00000</t>
  </si>
  <si>
    <t>0371D</t>
  </si>
  <si>
    <t>13022</t>
  </si>
  <si>
    <t>Asset</t>
  </si>
  <si>
    <r>
      <rPr>
        <b/>
        <sz val="11"/>
        <color theme="1"/>
        <rFont val="Calibri"/>
        <family val="2"/>
        <scheme val="minor"/>
      </rPr>
      <t xml:space="preserve">PROTIP: </t>
    </r>
    <r>
      <rPr>
        <sz val="11"/>
        <color theme="1"/>
        <rFont val="Calibri"/>
        <family val="2"/>
        <scheme val="minor"/>
      </rPr>
      <t>Palettes are located at offset 0, 256 bytes, format 15bpp BGR (555) when extracting each of these as a separate file.</t>
    </r>
  </si>
  <si>
    <t>Coco</t>
  </si>
  <si>
    <t>Cunningham</t>
  </si>
  <si>
    <t>DJ</t>
  </si>
  <si>
    <t>Edwards</t>
  </si>
  <si>
    <t>Felix</t>
  </si>
  <si>
    <t>Fox</t>
  </si>
  <si>
    <t>Iva?</t>
  </si>
  <si>
    <t>Kitzrow</t>
  </si>
  <si>
    <t>Lulu</t>
  </si>
  <si>
    <t>Melly?</t>
  </si>
  <si>
    <t>Moosekat</t>
  </si>
  <si>
    <t>Simmons</t>
  </si>
  <si>
    <t>Musket</t>
  </si>
  <si>
    <t>Story?</t>
  </si>
  <si>
    <t>Stubbington</t>
  </si>
  <si>
    <t>Sweet</t>
  </si>
  <si>
    <t>Taylor</t>
  </si>
  <si>
    <t>Vine</t>
  </si>
  <si>
    <t>Whitaker</t>
  </si>
  <si>
    <t>Noname</t>
  </si>
  <si>
    <t>Gabrinek?</t>
  </si>
  <si>
    <t>Cook</t>
  </si>
  <si>
    <t>Charles</t>
  </si>
  <si>
    <t>Chilton?</t>
  </si>
  <si>
    <t>Bagley</t>
  </si>
  <si>
    <t>McBirdie?</t>
  </si>
  <si>
    <t>Brownjohn?</t>
  </si>
  <si>
    <t>PSound File #</t>
  </si>
  <si>
    <t>Mattrizzle; Double Z</t>
  </si>
  <si>
    <t>Initials Screen Background (width = 40 tiles)</t>
  </si>
  <si>
    <t>Trophy (width = 32 tiles)</t>
  </si>
  <si>
    <t>NBA logos, possibly for attract mode (width = 17 tiles)</t>
  </si>
  <si>
    <t>Dedication (width = 40 tiles)</t>
  </si>
  <si>
    <t>Large Letter Font (width = 32 tiles)</t>
  </si>
  <si>
    <t>03E92</t>
  </si>
  <si>
    <t>05D96</t>
  </si>
  <si>
    <t>0BE6F</t>
  </si>
  <si>
    <t>0D2A5</t>
  </si>
  <si>
    <t>0E0B7</t>
  </si>
  <si>
    <t>PRESMAIN</t>
  </si>
  <si>
    <t>RNC-compressed (Mode 2) high-color (15bpp BGR (555) graphics for loading screen, title logo, Iguana logo, and Acclaim logo.</t>
  </si>
  <si>
    <t>Title Screen Logo</t>
  </si>
  <si>
    <t>Iguana Screen</t>
  </si>
  <si>
    <t>Acclaim Screen</t>
  </si>
  <si>
    <t>0E9C2</t>
  </si>
  <si>
    <t>1AC9A</t>
  </si>
  <si>
    <t>2867F</t>
  </si>
  <si>
    <t>Loading Screen</t>
  </si>
  <si>
    <r>
      <rPr>
        <b/>
        <sz val="11"/>
        <color theme="1"/>
        <rFont val="Calibri"/>
        <family val="2"/>
        <scheme val="minor"/>
      </rPr>
      <t xml:space="preserve">PROTIP: </t>
    </r>
    <r>
      <rPr>
        <sz val="11"/>
        <color theme="1"/>
        <rFont val="Calibri"/>
        <family val="2"/>
        <scheme val="minor"/>
      </rPr>
      <t>Within HICOL.GFX, 15bpp BGR (555), Mode 2 (2-dimensional) accesses the image and palette.  Width is 40 tiles.</t>
    </r>
  </si>
  <si>
    <r>
      <t>PSX Address</t>
    </r>
    <r>
      <rPr>
        <b/>
        <sz val="11"/>
        <color theme="1"/>
        <rFont val="Calibri"/>
        <family val="2"/>
        <scheme val="minor"/>
      </rPr>
      <t xml:space="preserve"> </t>
    </r>
    <r>
      <rPr>
        <b/>
        <sz val="11"/>
        <color rgb="FFFF0000"/>
        <rFont val="Calibri"/>
        <family val="2"/>
        <scheme val="minor"/>
      </rPr>
      <t>[1]</t>
    </r>
  </si>
  <si>
    <r>
      <rPr>
        <b/>
        <sz val="11"/>
        <color rgb="FFFF0000"/>
        <rFont val="Calibri"/>
        <family val="2"/>
        <scheme val="minor"/>
      </rPr>
      <t>[1]</t>
    </r>
    <r>
      <rPr>
        <sz val="11"/>
        <color theme="1"/>
        <rFont val="Calibri"/>
        <family val="2"/>
        <scheme val="minor"/>
      </rPr>
      <t xml:space="preserve"> - Between OVERLAY.BIN address 2F2B0 and 2F323, each of these addresses is provided</t>
    </r>
  </si>
  <si>
    <t>in reverse order in the rom, the final two being Rookies and All-Stars, respectively.</t>
  </si>
  <si>
    <t>Skin Color</t>
  </si>
  <si>
    <r>
      <t xml:space="preserve">AI Level </t>
    </r>
    <r>
      <rPr>
        <b/>
        <sz val="11"/>
        <color rgb="FFFF0000"/>
        <rFont val="Calibri"/>
        <family val="2"/>
        <scheme val="minor"/>
      </rPr>
      <t>[2]</t>
    </r>
  </si>
  <si>
    <t>[2]</t>
  </si>
  <si>
    <t>AI level is not always uniform across teams, though it should be based upon the order of the team in campaign mode, similar to the SNES.</t>
  </si>
  <si>
    <t>For example, Derek Harper's value is set to decimal -11 (0xF5), the same value as the Maverics, despite his being traded to the Knicks.</t>
  </si>
  <si>
    <t>Likewise, Kevin Edwards not only has Blue Edwards' portrait, but also his AI level, which matchs Bucks players Baker and Day.</t>
  </si>
  <si>
    <t>Meanwhile, some players have simply been provided a value of zero, with all secret characters assigned the highest possible level, 127 (0x7F).</t>
  </si>
  <si>
    <t>If a player is duplicated between rosters, i.e., presented on two teams, the player on the second team will be skipped.</t>
  </si>
  <si>
    <t>If a team is duplicated in the Starring screen order, the second instance will be skipped.</t>
  </si>
  <si>
    <t>If these are modified, the order of the players in the Starring screen will be modified as well.</t>
  </si>
  <si>
    <t>Example: Change all pointers to Chicago.  Only the Chicago Bulls players will be available on the roll call screen.</t>
  </si>
  <si>
    <t>But… every team will have Bulls players as well, regardless of how the actual rosters were setup.</t>
  </si>
  <si>
    <t>(None of this impacts campaign order…  Dallas is still the starting team.)</t>
  </si>
  <si>
    <t>JORDAN</t>
  </si>
  <si>
    <t xml:space="preserve">Double Z Mod Proof-in-Concept Replacement  </t>
  </si>
  <si>
    <t>JAMES</t>
  </si>
  <si>
    <t>(DO NOT REPLACE)</t>
  </si>
  <si>
    <t>BRYANT</t>
  </si>
  <si>
    <r>
      <rPr>
        <b/>
        <sz val="11"/>
        <color theme="1"/>
        <rFont val="Calibri"/>
        <family val="2"/>
        <scheme val="minor"/>
      </rPr>
      <t>PROTIP:</t>
    </r>
    <r>
      <rPr>
        <sz val="11"/>
        <color theme="1"/>
        <rFont val="Calibri"/>
        <family val="2"/>
        <scheme val="minor"/>
      </rPr>
      <t xml:space="preserve"> TileMolester current has a bug with Mode 2 where the last rows may not show.  </t>
    </r>
  </si>
  <si>
    <t xml:space="preserve">Per lupus, use a hex editor to pad the end of the file and force more tiles to be seen.  </t>
  </si>
  <si>
    <t>Then just delete the padding once the image is edited.</t>
  </si>
  <si>
    <t>(Jordan)</t>
  </si>
  <si>
    <t>(James)</t>
  </si>
  <si>
    <t>(Bryant)</t>
  </si>
  <si>
    <t>James | KNG | 12/30</t>
  </si>
  <si>
    <t>Jordan | AIR | 2/17</t>
  </si>
  <si>
    <t>Bryant | KOB | 8/23</t>
  </si>
  <si>
    <t>If Chicago is expanded…</t>
  </si>
  <si>
    <t>2EB58</t>
  </si>
  <si>
    <t>2EB90</t>
  </si>
  <si>
    <t>2EC38</t>
  </si>
  <si>
    <t>2ECA0</t>
  </si>
  <si>
    <t>2ED48</t>
  </si>
  <si>
    <t>2EDF0</t>
  </si>
  <si>
    <t>2EE98</t>
  </si>
  <si>
    <t>RESET TEAM</t>
  </si>
  <si>
    <t xml:space="preserve">;; NBA Jam Tournament Edition PSX Portrait Converter, by Mattrizzle </t>
  </si>
  <si>
    <t xml:space="preserve">       ;;</t>
  </si>
  <si>
    <t>;; For this to work, your input file must be renamed input.bmp, and must have a width of 32    ;;</t>
  </si>
  <si>
    <t>;; pixels and a height of 480 pixels. The first index in the color palette should be the       ;;</t>
  </si>
  <si>
    <t>;"BMP"</t>
  </si>
  <si>
    <t>if readfile4("input.bmp", $12) != $00000020</t>
  </si>
  <si>
    <t>error "Incorrect BMP width (should be 32)."</t>
  </si>
  <si>
    <t>if readfile4("input.bmp", $16) != $000001E0</t>
  </si>
  <si>
    <t>error "Incorrect BMP height (should be 480)."</t>
  </si>
  <si>
    <t>db $8B,$85,$83,$00,$48,$26,$3B,$85,$8B,$00,$75,$6C,$26,$8B,$85,$8D</t>
  </si>
  <si>
    <t>db $00,$26,$3B,$85,$85,$00,$72,$60,$26,$8B,$85,$83,$00,$48,$26,$89</t>
  </si>
  <si>
    <t>db $85,$8B,$00,$26,$8B,$85,$85,$00,$26,$89,$85,$8D,$00,$26,$8B,$85</t>
  </si>
  <si>
    <t>db $8B,$00,$33,$D2,$8B,$C8,$8B,$DA,$26,$8B,$85,$81,$00,$33,$D2,$66</t>
  </si>
  <si>
    <t>db $C1,$E0,$10,$66,$0F,$AC,$D0,$10,$66,$C1,$E3,$10,$8B,$D9,$66,$F7</t>
  </si>
  <si>
    <t>db $EB,$66,$0F,$A4,$C2,$10,$8B,$C8,$8B,$DA,$C4,$7E,$06,$26,$8B,$85</t>
  </si>
  <si>
    <t>db $8D,$00,$33,$D2,$03,$C1,$13,$D3,$26,$89,$85,$8F,$00,$26,$89,$95</t>
  </si>
  <si>
    <t>db $91,$00,$26,$C6,$85,$93,$00,$01,$C9,$CA,$08,$00,$53,$50,$4F,$0D</t>
  </si>
  <si>
    <t>db $0A,$8D,$5F,$00,$55,$8B,$EC,$83,$EC,$06,$C6,$46,$FF,$00,$C4,$7E</t>
  </si>
  <si>
    <t>db $06,$26,$80,$BD,$93,$00,$00,$74,$03,$E9,$F1,$00,$C4,$7E,$06,$26</t>
  </si>
  <si>
    <t>db $80,$BD,$93,$00,$00,$0F,$85,$E4,$00,$26,$FF,$B5,$8B,$00,$06,$57</t>
  </si>
  <si>
    <t>db $0E,$E8,$20,$F9,$0A,$C0,$75,$03,$E9,$D2,$00,$C4,$7E,$06,$26,$8B</t>
  </si>
  <si>
    <t>db $85,$83,$00,$48,$26,$3B,$85,$8B,$00,$75,$0F,$26,$8B,$85,$85,$00</t>
  </si>
  <si>
    <t>db $26,$2B,$85,$8D,$00,$89,$46,$FA,$EB,$10,$C4,$7E,$06,$26,$8B,$85</t>
  </si>
  <si>
    <t>db $81,$00,$26,$2B,$85,$8D,$00,$89,$46,$FA,$8A,$46,$0A,$50,$C4,$7E</t>
  </si>
  <si>
    <t>db $06,$26,$8B,$85,$8D,$00,$C4,$3E,$D4,$10,$03,$F8,$06,$57,$6A,$01</t>
  </si>
  <si>
    <t>db $FF,$76,$FA,$9A,$A5,$05,$D6,$47,$89,$46,$FC,$C4,$7E,$06,$06,$57</t>
  </si>
  <si>
    <t>db $0E,$E8,$88,$00,$83,$7E,$FC,$00,$74,$36,$C4,$7E,$06,$26,$8B,$85</t>
  </si>
  <si>
    <t>db $8D,$00,$03,$46,$FC,$48,$26,$89,$85,$8D,$00,$8B,$46,$FC,$33,$D2</t>
  </si>
  <si>
    <t>db $26,$03,$85,$8F,$00,$26,$13,$95,$91,$00,$2D,$01,$00,$83,$DA,$00</t>
  </si>
  <si>
    <t>db $26,$89,$85,$8F,$00,$26,$89,$95,$91,$00,$C6,$46,$FF,$01,$EB,$3D</t>
  </si>
  <si>
    <t>db $8B,$46,$FA,$33,$D2,$C4,$7E,$06,$26,$03,$85,$8F,$00,$26,$13,$95</t>
  </si>
  <si>
    <t>db $91,$00,$26,$89,$85,$8F,$00,$26,$89,$95,$91,$00,$26,$8B,$85,$83</t>
  </si>
  <si>
    <t>db $00,$48,$26,$3B,$85,$8B,$00,$75,$02,$EB,$12,$C4,$7E,$06,$33,$C0</t>
  </si>
  <si>
    <t>db $26,$89,$85,$8D,$00,$26,$FF,$85,$8B,$00,$E9,$0F,$FF,$8A,$46,$FF</t>
  </si>
  <si>
    <t>db $C9,$CA,$06,$00,$53,$50,$4F,$0D,$0A,$8D,$5F,$00,$55,$8B,$EC,$C4</t>
  </si>
  <si>
    <t>db $7E,$06,$26,$6B,$85,$8B,$00,$0C,$26,$C4,$BD,$87,$00,$03,$F8,$26</t>
  </si>
  <si>
    <t>db $80,$7D,$05,$00,$74,$2F,$C4,$7E,$06,$26,$6B,$85,$8B,$00,$0C,$26</t>
  </si>
  <si>
    <t>db $C4,$BD,$87,$00,$03,$F8,$83,$C7,$06,$06,$57,$9A,$44,$17,$0D,$45</t>
  </si>
  <si>
    <t>db $C4,$7E,$06,$26,$6B,$85,$8B,$00,$0C,$26,$C4,$BD,$87,$00,$03,$F8</t>
  </si>
  <si>
    <t>db $26,$C6,$45,$05,$00,$C9,$CA,$04,$00,$53,$50,$4F,$0D,$0A,$8B,$DB</t>
  </si>
  <si>
    <t>db $CD,$3F,$00,$00,$F9,$78,$00,$00,$EC,$06,$22,$00,$01,$00,$87,$09</t>
  </si>
  <si>
    <t>Heads Converter</t>
  </si>
  <si>
    <t>;;(Modified by Double Z, with Mattrizzle's guidance, to convert head palettes and sprites.)</t>
  </si>
  <si>
    <t>(Developer)</t>
  </si>
  <si>
    <t>DEVELOPER</t>
  </si>
  <si>
    <t>Double Z; Mattrizzle (palettes)</t>
  </si>
  <si>
    <t>Team Name (8bpp linear, mode 2, width 80 pixels, height 56 pixels)</t>
  </si>
  <si>
    <t>Palette Address in OVERLAY.BIN (15-bit/2 bytes per color, little endian, BGR)</t>
  </si>
  <si>
    <t>Palette Length (hex)</t>
  </si>
  <si>
    <t>2F8A4</t>
  </si>
  <si>
    <t>2F8E4</t>
  </si>
  <si>
    <t>2F924</t>
  </si>
  <si>
    <t>2F964</t>
  </si>
  <si>
    <t>2FEA4</t>
  </si>
  <si>
    <t>2F9A4</t>
  </si>
  <si>
    <t>2F9E4</t>
  </si>
  <si>
    <t>2FA24</t>
  </si>
  <si>
    <t>2FF34</t>
  </si>
  <si>
    <t>2FA64</t>
  </si>
  <si>
    <t>2FAA4</t>
  </si>
  <si>
    <t>2FAE4</t>
  </si>
  <si>
    <t>2FB24</t>
  </si>
  <si>
    <t>2FB64</t>
  </si>
  <si>
    <t>2FBA4</t>
  </si>
  <si>
    <t>2FBE4</t>
  </si>
  <si>
    <t>2FC24</t>
  </si>
  <si>
    <t>2FC64</t>
  </si>
  <si>
    <t>2FCA4</t>
  </si>
  <si>
    <t>2FCE4</t>
  </si>
  <si>
    <t>2FD24</t>
  </si>
  <si>
    <t>2FD64</t>
  </si>
  <si>
    <t>2FDA4</t>
  </si>
  <si>
    <t>2FEE4</t>
  </si>
  <si>
    <t>2FDE4</t>
  </si>
  <si>
    <t>2FE24</t>
  </si>
  <si>
    <t>2FE44</t>
  </si>
  <si>
    <t>Or… locate a fixed copy of TileMolester at https://www.emu-land.net/forum/index.php/topic,85536.0.html</t>
  </si>
  <si>
    <t>The settings for TiledGGD are Format &gt; 2 bytes per color, Endianness &gt; Little Endian, Color Order &gt; BGR.</t>
  </si>
  <si>
    <r>
      <rPr>
        <b/>
        <sz val="11"/>
        <color theme="1"/>
        <rFont val="Calibri"/>
        <family val="2"/>
        <scheme val="minor"/>
      </rPr>
      <t>PROTIP:</t>
    </r>
    <r>
      <rPr>
        <sz val="11"/>
        <color theme="1"/>
        <rFont val="Calibri"/>
        <family val="2"/>
        <scheme val="minor"/>
      </rPr>
      <t xml:space="preserve"> The uniform palettes in the uncompressed GAMEINIT.RNC run from ABE10 through B320F. </t>
    </r>
  </si>
  <si>
    <t>8bpp linear, mode 2 specific letters (BFJWYMX), 16 tiles x 16 tiles.</t>
  </si>
  <si>
    <t>Height parameter is effectively in inches, starting at 00 for 6'3" and incrementing up/down 1 byte per appx inch.  F[x] bytes &lt; 6'3".</t>
  </si>
  <si>
    <t>30F58 - 30F59</t>
  </si>
  <si>
    <t>30F98 - 30F99</t>
  </si>
  <si>
    <t>30FD8 - 30FD9</t>
  </si>
  <si>
    <t>Barkley | SIR | 2/20</t>
  </si>
  <si>
    <t>(Barkley)</t>
  </si>
  <si>
    <t>BARKLEY (77969779 --&gt; 77 69 79 97); (6'6" or 03); UNK1 32; Skin 02</t>
  </si>
  <si>
    <t>ADPCM-compressed player name sound files.  PSound can be used to listen to clips (https://www.romhacking.net/utilities/679/)</t>
  </si>
  <si>
    <t>Rodman | ROD | 5/13</t>
  </si>
  <si>
    <t>(Rodman)</t>
  </si>
  <si>
    <t>[3]</t>
  </si>
  <si>
    <t>When FF FF FF FF is used for sound, not only is there no name sound pointer, but the "To" sound byte won't play.</t>
  </si>
  <si>
    <t>So… Brooks Thompson will never get his name called.  And… he's left out of the Rookies group.</t>
  </si>
  <si>
    <t>M. WILLIAMS (66646446 --&gt; 66 46 46 64); (6'8" or 05); UNK1 01; Skin 07</t>
  </si>
  <si>
    <t>(Ewing)</t>
  </si>
  <si>
    <t>Ewing | PAT | 8/5</t>
  </si>
  <si>
    <t>Kemp | KMP | 11/26</t>
  </si>
  <si>
    <t>(Kemp)</t>
  </si>
  <si>
    <t>Malone | KRL | 7/24</t>
  </si>
  <si>
    <t>(Malone)</t>
  </si>
  <si>
    <t>Mourning | ZO_ | 2/8</t>
  </si>
  <si>
    <t>(Mourning)</t>
  </si>
  <si>
    <t>(Olajuwon)</t>
  </si>
  <si>
    <t>Olajuwon | HAK | 1/21</t>
  </si>
  <si>
    <t>Pippen | PIP | 9/25</t>
  </si>
  <si>
    <t>(Pippen)</t>
  </si>
  <si>
    <t>(Robinson)</t>
  </si>
  <si>
    <t>Robinson | ROB | 8/6</t>
  </si>
  <si>
    <t>Wilkins | DOM | 4/16</t>
  </si>
  <si>
    <t>(Wilkins)</t>
  </si>
  <si>
    <t>One Possible Solution</t>
  </si>
  <si>
    <t>How to Rip and Insert Custom Sound Clips in NBA Jam T.E. for PSX</t>
  </si>
  <si>
    <t>(Credit/props to resurrecta for the overwrite solution via Audacity/Audition!)</t>
  </si>
  <si>
    <t>Tools you'll want/need:</t>
  </si>
  <si>
    <t>1) PSound</t>
  </si>
  <si>
    <t>2) MFAudio</t>
  </si>
  <si>
    <t>3) An audio editing solution (like Audacity or Adobe Audition)</t>
  </si>
  <si>
    <t>4) A hex editor</t>
  </si>
  <si>
    <t>5) CDMage</t>
  </si>
  <si>
    <t>Step-by-step instructions:</t>
  </si>
  <si>
    <t>1) Open PSound.</t>
  </si>
  <si>
    <t>2) In PSound, go to File &gt; Open File...</t>
  </si>
  <si>
    <t>3) Select the location of PLAYER.NAM.</t>
  </si>
  <si>
    <t>PROTIP: You can likely use this process with team names in PRES.SND too!</t>
  </si>
  <si>
    <t>4) Scan the file.</t>
  </si>
  <si>
    <t>5) Go to File &gt; Convert... (or CTRL + V)</t>
  </si>
  <si>
    <t>6) Pick the sound you want to replace.</t>
  </si>
  <si>
    <t>7) Convert it.</t>
  </si>
  <si>
    <t>8) Open the converted WAV (WAV 1) in Audacity or Audition.</t>
  </si>
  <si>
    <t>9) Note the file should be appx 17000kHz, mono.  (I've also been trying 16kHz.)</t>
  </si>
  <si>
    <t>10) Open the WAV you want to put in the game (WAV 2) using Audacity or Audition.</t>
  </si>
  <si>
    <t>11) Use WAV 2 to overwrite the content of the converted WAV (WAV 1).  Make sure your WAV 2 is smaller.</t>
  </si>
  <si>
    <t>12) Be sure to cut out the converted sound and removed headers.</t>
  </si>
  <si>
    <t>PROTIP: Consider a Pitch Stretch option in Audition or a Change Pitch... option in Audacity as needed.</t>
  </si>
  <si>
    <t>13) Save / Export to 16-bit PCM WAV.</t>
  </si>
  <si>
    <t>14) Open your new WAV (WAV 3) in MFAudio.</t>
  </si>
  <si>
    <t>15) Save As File Format RAW - Raw Sound Data - Compressed ADPCM.</t>
  </si>
  <si>
    <t>16) Open the new RAW file and PLAYER.NAM in HxD.</t>
  </si>
  <si>
    <t>17) Find the location in PLAYER.NAM for the sound you want to replace.</t>
  </si>
  <si>
    <t>18) Overwrite it using the RAW.</t>
  </si>
  <si>
    <t>19) Use CDMage to import your revised PLAYER.NAM into the game.</t>
  </si>
  <si>
    <t>Double Z; resurrecta</t>
  </si>
  <si>
    <t>One Surefire Solution</t>
  </si>
  <si>
    <t>Source: Gamehacking.org</t>
  </si>
  <si>
    <t>cheats = 41</t>
  </si>
  <si>
    <t>cheat0_desc = "Baby Mode"</t>
  </si>
  <si>
    <t>cheat0_code = "3007CEF8 0001"</t>
  </si>
  <si>
    <t>cheat0_enable = false</t>
  </si>
  <si>
    <t>cheat1_desc = "Huge Mode"</t>
  </si>
  <si>
    <t>cheat1_code = "3007CEF9 0001"</t>
  </si>
  <si>
    <t>cheat1_enable = false</t>
  </si>
  <si>
    <t>cheat2_desc = "Big Head Mode"</t>
  </si>
  <si>
    <t>cheat2_code = "3007CF02 0001"</t>
  </si>
  <si>
    <t>cheat2_enable = false</t>
  </si>
  <si>
    <t>cheat3_desc = "Mammoth Head Mode"</t>
  </si>
  <si>
    <t>cheat3_code = "3007CF03 0001"</t>
  </si>
  <si>
    <t>cheat3_enable = false</t>
  </si>
  <si>
    <t>cheat4_desc = "Shot Percent Display"</t>
  </si>
  <si>
    <t>cheat4_code = "8007CEFA 0001"</t>
  </si>
  <si>
    <t>cheat4_enable = false</t>
  </si>
  <si>
    <t>cheat5_desc = "Active Cheat Modifier Player 1"</t>
  </si>
  <si>
    <t>cheat5_code = "80084308 0000"</t>
  </si>
  <si>
    <t>cheat5_enable = false</t>
  </si>
  <si>
    <t>cheat6_desc = "Active Cheat Modifier Player 2"</t>
  </si>
  <si>
    <t>cheat6_code = "80084310 0000"</t>
  </si>
  <si>
    <t>cheat6_enable = false</t>
  </si>
  <si>
    <t>cheat7_desc = "CPU Assistance Always On"</t>
  </si>
  <si>
    <t>cheat7_code = "8007CF3C 0001"</t>
  </si>
  <si>
    <t>cheat7_enable = false</t>
  </si>
  <si>
    <t>cheat8_desc = "Hot Spots Always On"</t>
  </si>
  <si>
    <t>cheat8_code = "8007CF4C 0001"</t>
  </si>
  <si>
    <t>cheat8_enable = false</t>
  </si>
  <si>
    <t>cheat9_desc = "Power Up Icons Always On"</t>
  </si>
  <si>
    <t>cheat9_code = "8007CF50 0001"</t>
  </si>
  <si>
    <t>cheat9_enable = false</t>
  </si>
  <si>
    <t>cheat10_desc = "Juice Mode Modifier"</t>
  </si>
  <si>
    <t>cheat10_code = "8007CF54 0000"</t>
  </si>
  <si>
    <t>cheat10_enable = false</t>
  </si>
  <si>
    <t>cheat11_desc = "Extended Roster Team Modifier Player 1"</t>
  </si>
  <si>
    <t>cheat11_code = "8007CEEA 0000"</t>
  </si>
  <si>
    <t>cheat11_enable = false</t>
  </si>
  <si>
    <t>cheat12_desc = "Extended Roster Team Modifier Player 2"</t>
  </si>
  <si>
    <t>cheat12_code = "8007CEEC 0000"</t>
  </si>
  <si>
    <t>cheat12_enable = false</t>
  </si>
  <si>
    <t>cheat13_desc = "Team Modifier Player 1"</t>
  </si>
  <si>
    <t>cheat13_code = "8007CEE2 0000"</t>
  </si>
  <si>
    <t>cheat13_enable = false</t>
  </si>
  <si>
    <t>cheat14_desc = "Team Modifier Player 2"</t>
  </si>
  <si>
    <t>cheat14_code = "8007CEE4 0000"</t>
  </si>
  <si>
    <t>cheat14_enable = false</t>
  </si>
  <si>
    <t>cheat15_desc = "P1 Score Modifier"</t>
  </si>
  <si>
    <t>cheat15_code = "8007D098 0000"</t>
  </si>
  <si>
    <t>cheat15_enable = false</t>
  </si>
  <si>
    <t>cheat16_desc = "P2 Score Modifier"</t>
  </si>
  <si>
    <t>cheat16_code = "8007D09C 0000"</t>
  </si>
  <si>
    <t>cheat16_enable = false</t>
  </si>
  <si>
    <t>cheat17_desc = "Infinite Time"</t>
  </si>
  <si>
    <t>cheat17_code = "8007D048 3000"</t>
  </si>
  <si>
    <t>cheat17_enable = false</t>
  </si>
  <si>
    <t>cheat18_desc = "Infinite Turbo Player 1"</t>
  </si>
  <si>
    <t>cheat18_code = "80084500 002F"</t>
  </si>
  <si>
    <t>cheat18_enable = false</t>
  </si>
  <si>
    <t>cheat19_desc = "Infinite Turbo Player 2"</t>
  </si>
  <si>
    <t>cheat19_code = "80084684 002F"</t>
  </si>
  <si>
    <t>cheat19_enable = false</t>
  </si>
  <si>
    <t>cheat20_desc = "Infinite Turbo Player 3"</t>
  </si>
  <si>
    <t>cheat20_code = "80084808 002F"</t>
  </si>
  <si>
    <t>cheat20_enable = false</t>
  </si>
  <si>
    <t>cheat21_desc = "All Baskets Worth Modifier"</t>
  </si>
  <si>
    <t>cheat21_code = "8007D0A8 0000"</t>
  </si>
  <si>
    <t>cheat21_enable = false</t>
  </si>
  <si>
    <t>cheat22_desc = "Infinite Shot Clock Time"</t>
  </si>
  <si>
    <t>cheat22_code = "8007D034 0012"</t>
  </si>
  <si>
    <t>cheat22_enable = false</t>
  </si>
  <si>
    <t>cheat23_desc = "Enable Wright (unused character)"</t>
  </si>
  <si>
    <t>cheat23_code = "D01EE324 AE38+801EE324 AE6C"</t>
  </si>
  <si>
    <t>cheat23_enable = false</t>
  </si>
  <si>
    <t>cheat24_desc = "Enable Kita (unused character)"</t>
  </si>
  <si>
    <t>cheat24_code = "D01EE324 AE38+801EE324 B248"</t>
  </si>
  <si>
    <t>cheat24_enable = false</t>
  </si>
  <si>
    <t>cheat25_desc = "Enable Sprite Boy (unused character)"</t>
  </si>
  <si>
    <t>cheat25_code = "D01EE324 AE38+801EE324 B318"</t>
  </si>
  <si>
    <t>cheat25_enable = false</t>
  </si>
  <si>
    <t>cheat26_desc = "Press Select+Start For In-Game Reset"</t>
  </si>
  <si>
    <t>cheat26_code = "80018DC4 0900"</t>
  </si>
  <si>
    <t>cheat26_enable = false</t>
  </si>
  <si>
    <t>cheat27_desc = "P1 Championship Game"</t>
  </si>
  <si>
    <t>cheat27_code = "801F3680 0000+801F3682 0000"</t>
  </si>
  <si>
    <t>cheat27_enable = false</t>
  </si>
  <si>
    <t>cheat28_desc = "P1 NBA Jam Champion"</t>
  </si>
  <si>
    <t>cheat28_code = "801F3680 0001+801F3682 0000"</t>
  </si>
  <si>
    <t>cheat28_enable = false</t>
  </si>
  <si>
    <t>cheat29_desc = "P2 Championship Game"</t>
  </si>
  <si>
    <t>cheat29_code = "801F3684 0000+801F3686 0000"</t>
  </si>
  <si>
    <t>cheat29_enable = false</t>
  </si>
  <si>
    <t>cheat30_desc = "P2 NBA Jam Champion"</t>
  </si>
  <si>
    <t>cheat30_code = "801F3684 0001+801F3686 0000"</t>
  </si>
  <si>
    <t>cheat30_enable = false</t>
  </si>
  <si>
    <t>cheat31_desc = "P3 Championship Game"</t>
  </si>
  <si>
    <t>cheat31_code = "801F3688 0000+801F368A 0000"</t>
  </si>
  <si>
    <t>cheat31_enable = false</t>
  </si>
  <si>
    <t>cheat32_desc = "P3 NBA Jam Champion"</t>
  </si>
  <si>
    <t>cheat32_code = "801F3688 0001+801F368A 0000"</t>
  </si>
  <si>
    <t>cheat32_enable = false</t>
  </si>
  <si>
    <t>cheat33_desc = "P4 Championship Game"</t>
  </si>
  <si>
    <t>cheat33_code = "801F368C 0000+801F368E 0000+00000000 0000"</t>
  </si>
  <si>
    <t>cheat33_enable = false</t>
  </si>
  <si>
    <t>cheat34_desc = "P4 NBA Jam Champion"</t>
  </si>
  <si>
    <t>cheat34_code = "801F368C 0001+801F368E 0000+00000000 0000"</t>
  </si>
  <si>
    <t>cheat34_enable = false</t>
  </si>
  <si>
    <t>cheat35_desc = "P1 Character Modifier"</t>
  </si>
  <si>
    <t>cheat35_code = "800940BC 0000+800940BE 0000"</t>
  </si>
  <si>
    <t>cheat35_enable = false</t>
  </si>
  <si>
    <t>cheat36_desc = "P2 Character Modifier"</t>
  </si>
  <si>
    <t>cheat36_code = "800940F0 0000+800940F2 0000"</t>
  </si>
  <si>
    <t>cheat36_enable = false</t>
  </si>
  <si>
    <t>cheat37_desc = "P3 Character Modifier"</t>
  </si>
  <si>
    <t>cheat37_code = "80094124 0000+80094126 0000"</t>
  </si>
  <si>
    <t>cheat37_enable = false</t>
  </si>
  <si>
    <t>cheat38_desc = "P4 Character Modifier"</t>
  </si>
  <si>
    <t>cheat38_code = "80094158 0000+8009415A 0000"</t>
  </si>
  <si>
    <t>cheat38_enable = false</t>
  </si>
  <si>
    <t>cheat39_desc = "Never Miss A Shot"</t>
  </si>
  <si>
    <t>cheat39_code = "800400CC 1D80+800400CE 0C00+80007600 8008+80007602 3C01+80007604 CF04+80007606 8422+80007608 0004+8000760A 3042+8000760C 0004+8000760E 1040+80007610 0000+80007612 0000+80007614 0001+80007616 3406+80007618 D068+8000761A A026+8000761C 0000+8000761E 3406+80007620 0008+80007622 03E0"</t>
  </si>
  <si>
    <t>cheat39_enable = false</t>
  </si>
  <si>
    <t>cheat40_desc = "Dunk From Anywhere"</t>
  </si>
  <si>
    <t>cheat40_code = "80030160 00F0+80030162 1000"</t>
  </si>
  <si>
    <t>cheat40_enable = false</t>
  </si>
  <si>
    <t>00 - Atlanta Hawks</t>
  </si>
  <si>
    <t>01 - Boston Celtics</t>
  </si>
  <si>
    <t>02 - Charlotte Hornets</t>
  </si>
  <si>
    <t>03 - Chicago Bulls</t>
  </si>
  <si>
    <t>04 - Cleveland Claves</t>
  </si>
  <si>
    <t>05 - Dallas Mavericks</t>
  </si>
  <si>
    <t>06 - Denver Nuggets</t>
  </si>
  <si>
    <t>07 - Detroit Pistons</t>
  </si>
  <si>
    <t>08 - GoldenState Warriors</t>
  </si>
  <si>
    <t>09 - Houston Rockets</t>
  </si>
  <si>
    <t>0A - Indiana Pacers</t>
  </si>
  <si>
    <t>0B - L.A. Clippers</t>
  </si>
  <si>
    <t>0C - L.A. Lakers</t>
  </si>
  <si>
    <t>0D - Miami Heat</t>
  </si>
  <si>
    <t>0E - Milwaukee Bucks</t>
  </si>
  <si>
    <t>0F - Minnesota Timberwolves</t>
  </si>
  <si>
    <t>10 - New Jersey Nets</t>
  </si>
  <si>
    <t>11 - New York Knicks</t>
  </si>
  <si>
    <t>12 - Orlando Magic</t>
  </si>
  <si>
    <t>13 - Philadelphia 76ers</t>
  </si>
  <si>
    <t>14 - Phoenix Suns</t>
  </si>
  <si>
    <t>15 - Portland Blazers</t>
  </si>
  <si>
    <t>16 - Sacramento Kings</t>
  </si>
  <si>
    <t>17 - San Antanio Spurs</t>
  </si>
  <si>
    <t>18 - Seattle Sonics</t>
  </si>
  <si>
    <t>19 - Utah Jazz</t>
  </si>
  <si>
    <t>1A - Washington Bullets</t>
  </si>
  <si>
    <t>1B - Rookies</t>
  </si>
  <si>
    <t>1C - Superstars</t>
  </si>
  <si>
    <t>000-none</t>
  </si>
  <si>
    <t>001-Quick Hands</t>
  </si>
  <si>
    <t>002-Max Power</t>
  </si>
  <si>
    <t>004-Powerup Defense</t>
  </si>
  <si>
    <t>008-Powerup Fire</t>
  </si>
  <si>
    <t>010-Powerup Turbo</t>
  </si>
  <si>
    <t>020-Powerup Offense</t>
  </si>
  <si>
    <t>040-Powerup 3pts</t>
  </si>
  <si>
    <t>080-Powerup Dunks</t>
  </si>
  <si>
    <t>100-Powerup Push</t>
  </si>
  <si>
    <t>1FF-All of the above</t>
  </si>
  <si>
    <t>In order to activate multiple cheats add the values together</t>
  </si>
  <si>
    <t>IGN; Gamehacking.org</t>
  </si>
  <si>
    <t>O'Neal | SHQ | 3/6</t>
  </si>
  <si>
    <t>O'Neal</t>
  </si>
  <si>
    <t>(O'Neal)</t>
  </si>
  <si>
    <t>O'NEAL (50929295 --&gt; 05 29 29 59); (7'1" or 0A); UNK1 32; Skin 02</t>
  </si>
  <si>
    <t>Laimbeer | BIL | 5/19</t>
  </si>
  <si>
    <t>(Laimbeer)</t>
  </si>
  <si>
    <t>ADPCM-compressed team name sound files, plus Tonight's Matchup, Welcome to NBA Jam, Versus, and Showtime.</t>
  </si>
  <si>
    <t>LAIMBEER (46437246 --&gt; 64 34 27 64 )' 6'11" or 08; UNK1 FC; Skin 0F</t>
  </si>
  <si>
    <t>He's Heating Up!</t>
  </si>
  <si>
    <t>He's On Fire!</t>
  </si>
  <si>
    <t>No way!</t>
  </si>
  <si>
    <t>Razzle dazzle!</t>
  </si>
  <si>
    <t>Rejected!</t>
  </si>
  <si>
    <t>Delivers the facial!</t>
  </si>
  <si>
    <t>Boomshakalaka!</t>
  </si>
  <si>
    <t>Number</t>
  </si>
  <si>
    <t>PSX Disassembly on NBA Jam T.E. (USA)</t>
  </si>
  <si>
    <t>Writepoint breakpoint set on 80084308</t>
  </si>
  <si>
    <t>Impact should be to player 1 cheats.</t>
  </si>
  <si>
    <t>In actuality, this sequence below is run through for both player 1 and 2, likely all 4!</t>
  </si>
  <si>
    <t>Example: Searches hex string 24 A5 9D 94 finds nothing,</t>
  </si>
  <si>
    <t>but 94 9D A5 24 is at 16D54 in OVERLAY.BIN</t>
  </si>
  <si>
    <t>::Quick Hands</t>
  </si>
  <si>
    <t>001d5d4c: a032cefa sb r18,-0x3106(r1)</t>
  </si>
  <si>
    <t>001d5d50: 3c05801f lui r5,0x801f</t>
  </si>
  <si>
    <t>001d5d54: 24a59d94 addiu r5,r5,0x9d94</t>
  </si>
  <si>
    <t>001d5d58: 0c075824 jal 0x001d6090</t>
  </si>
  <si>
    <t>001d5d5c: 02202021 addu r4,r17,r0</t>
  </si>
  <si>
    <t>001d5d60: 14520005 bne r2,r18,0x001d5d78</t>
  </si>
  <si>
    <t>001d5d64: 00000000 nop</t>
  </si>
  <si>
    <t>001d5d68: 8e020000 lw r2,0x0000(r16)</t>
  </si>
  <si>
    <t>001d5d6c: 00000000 nop</t>
  </si>
  <si>
    <t>001d5d70: 34420001 ori r2,r2,0x0001</t>
  </si>
  <si>
    <t>::Note: Changing this to 0x017F gives all abilities except dunks.  0x01FF would give all.  0x01F7 would give all but fire.</t>
  </si>
  <si>
    <t>::Max Power</t>
  </si>
  <si>
    <t>001d5d74: ae020000 sw r2,0x0000(r16)</t>
  </si>
  <si>
    <t>001d5d78: 3c05801f lui r5,0x801f</t>
  </si>
  <si>
    <t>001d5d7c: 24a59da4 addiu r5,r5,0x9da4</t>
  </si>
  <si>
    <t>001d5d80: 0c075824 jal 0x001d6090</t>
  </si>
  <si>
    <t>001d5d84: 02202021 addu r4,r17,r0</t>
  </si>
  <si>
    <t>001d5d88: 14520005 bne r2,r18,0x001d5da0</t>
  </si>
  <si>
    <t>001d5d8c: 00000000 nop</t>
  </si>
  <si>
    <t>001d5d90: 8e020000 lw r2,0x0000(r16)</t>
  </si>
  <si>
    <t>001d5d94: 00000000 nop</t>
  </si>
  <si>
    <t>001d5d98: 34420002 ori r2,r2,0x0002</t>
  </si>
  <si>
    <t>::Powerup Defense</t>
  </si>
  <si>
    <t>001d5d9c: ae020000 sw r2,0x0000(r16)</t>
  </si>
  <si>
    <t>001d5da0: 3c05801f lui r5,0x801f</t>
  </si>
  <si>
    <t>001d5da4: 24a59db4 addiu r5,r5,0x9db4</t>
  </si>
  <si>
    <t>001d5da8: 0c075824 jal 0x001d6090</t>
  </si>
  <si>
    <t>001d5dac: 02202021 addu r4,r17,r0</t>
  </si>
  <si>
    <t>001d5db0: 14520005 bne r2,r18,0x001d5dc8</t>
  </si>
  <si>
    <t>001d5db4: 00000000 nop</t>
  </si>
  <si>
    <t>001d5db8: 8e020000 lw r2,0x0000(r16)</t>
  </si>
  <si>
    <t>001d5dbc: 00000000 nop</t>
  </si>
  <si>
    <t>001d5dc0: 34420004 ori r2,r2,0x0004</t>
  </si>
  <si>
    <t>::Powerup Fire</t>
  </si>
  <si>
    <t>001d5dc4: ae020000 sw r2,0x0000(r16)</t>
  </si>
  <si>
    <t>001d5dc8: 3c05801f lui r5,0x801f</t>
  </si>
  <si>
    <t>001d5dcc: 24a59dc4 addiu r5,r5,0x9dc4</t>
  </si>
  <si>
    <t>001d5dd0: 0c075824 jal 0x001d6090</t>
  </si>
  <si>
    <t>001d5dd4: 02202021 addu r4,r17,r0</t>
  </si>
  <si>
    <t>001d5dd8: 14520005 bne r2,r18,0x001d5df0</t>
  </si>
  <si>
    <t>001d5ddc: 00000000 nop</t>
  </si>
  <si>
    <t>001d5de0: 8e020000 lw r2,0x0000(r16)</t>
  </si>
  <si>
    <t>001d5de4: 00000000 nop</t>
  </si>
  <si>
    <t>001d5de8: 34420008 ori r2,r2,0x0008</t>
  </si>
  <si>
    <t>::Powerup Turbo</t>
  </si>
  <si>
    <t>001d5dec: ae020000 sw r2,0x0000(r16)</t>
  </si>
  <si>
    <t>001d5df0: 3c05801f lui r5,0x801f</t>
  </si>
  <si>
    <t>001d5df4: 24a59dd4 addiu r5,r5,0x9dd4</t>
  </si>
  <si>
    <t>001d5df8: 0c075824 jal 0x001d6090</t>
  </si>
  <si>
    <t>001d5dfc: 02202021 addu r4,r17,r0</t>
  </si>
  <si>
    <t>001d5e00: 14520005 bne r2,r18,0x001d5e18</t>
  </si>
  <si>
    <t>001d5e04: 00000000 nop</t>
  </si>
  <si>
    <t>001d5e08: 8e020000 lw r2,0x0000(r16)</t>
  </si>
  <si>
    <t>001d5e0c: 00000000 nop</t>
  </si>
  <si>
    <t>001d5e10: 34420010 ori r2,r2,0x0010</t>
  </si>
  <si>
    <t>::Powerup Offense</t>
  </si>
  <si>
    <t>001d5e14: ae020000 sw r2,0x0000(r16)</t>
  </si>
  <si>
    <t>001d5e18: 3c05801f lui r5,0x801f</t>
  </si>
  <si>
    <t>001d5e1c: 24a59de8 addiu r5,r5,0x9de8</t>
  </si>
  <si>
    <t>001d5e20: 0c075824 jal 0x001d6090</t>
  </si>
  <si>
    <t>001d5e24: 02202021 addu r4,r17,r0</t>
  </si>
  <si>
    <t>001d5e28: 14520005 bne r2,r18,0x001d5e40</t>
  </si>
  <si>
    <t>001d5e2c: 00000000 nop</t>
  </si>
  <si>
    <t>001d5e30: 8e020000 lw r2,0x0000(r16)</t>
  </si>
  <si>
    <t>001d5e34: 00000000 nop</t>
  </si>
  <si>
    <t>001d5e38: 34420020 ori r2,r2,0x0020</t>
  </si>
  <si>
    <t>::Powerup 3pts</t>
  </si>
  <si>
    <t>001d5e3c: ae020000 sw r2,0x0000(r16)</t>
  </si>
  <si>
    <t>001d5e40: 3c05801f lui r5,0x801f</t>
  </si>
  <si>
    <t>001d5e44: 24a59df8 addiu r5,r5,0x9df8</t>
  </si>
  <si>
    <t>001d5e48: 0c075824 jal 0x001d6090</t>
  </si>
  <si>
    <t>001d5e4c: 02202021 addu r4,r17,r0</t>
  </si>
  <si>
    <t>001d5e50: 14520005 bne r2,r18,0x001d5e68</t>
  </si>
  <si>
    <t>001d5e54: 00000000 nop</t>
  </si>
  <si>
    <t>001d5e58: 8e020000 lw r2,0x0000(r16)</t>
  </si>
  <si>
    <t>001d5e5c: 00000000 nop</t>
  </si>
  <si>
    <t>001d5e60: 34420040 ori r2,r2,0x0040</t>
  </si>
  <si>
    <t>::Powerup Dunks</t>
  </si>
  <si>
    <t>001d5e64: ae020000 sw r2,0x0000(r16)</t>
  </si>
  <si>
    <t>001d5e68: 3c05801f lui r5,0x801f</t>
  </si>
  <si>
    <t>001d5e6c: 24a59e08 addiu r5,r5,0x9e08</t>
  </si>
  <si>
    <t>001d5e70: 0c075824 jal 0x001d6090</t>
  </si>
  <si>
    <t>001d5e74: 02202021 addu r4,r17,r0</t>
  </si>
  <si>
    <t>001d5e78: 14520005 bne r2,r18,0x001d5e90</t>
  </si>
  <si>
    <t>001d5e7c: 00000000 nop</t>
  </si>
  <si>
    <t>001d5e80: 8e020000 lw r2,0x0000(r16)</t>
  </si>
  <si>
    <t>001d5e84: 00000000 nop</t>
  </si>
  <si>
    <t>001d5e88: 34420080 ori r2,r2,0x0080</t>
  </si>
  <si>
    <t>::Powerup Push</t>
  </si>
  <si>
    <t>001d5e8c: ae020000 sw r2,0x0000(r16)</t>
  </si>
  <si>
    <t>001d5e90: 3c05801f lui r5,0x801f</t>
  </si>
  <si>
    <t>001d5e94: 24a59e18 addiu r5,r5,0x9e18</t>
  </si>
  <si>
    <t>001d5e98: 0c075824 jal 0x001d6090</t>
  </si>
  <si>
    <t>001d5e9c: 02202021 addu r4,r17,r0</t>
  </si>
  <si>
    <t>001d5ea0: 14520005 bne r2,r18,0x001d5eb8</t>
  </si>
  <si>
    <t>001d5ea4: 00000000 nop</t>
  </si>
  <si>
    <t>001d5ea8: 8e020000 lw r2,0x0000(r16)</t>
  </si>
  <si>
    <t>001d5eac: 00000000 nop</t>
  </si>
  <si>
    <t>001d5eb0: 34420100 ori r2,r2,0x0100</t>
  </si>
  <si>
    <t>001d5eb4: ae020000 sw r2,0x0000(r16)</t>
  </si>
  <si>
    <t>001d5eb8: 3c05801f lui r5,0x801f</t>
  </si>
  <si>
    <t>001d5ebc: 24a59e28 addiu r5,r5,0x9e28</t>
  </si>
  <si>
    <t>001d5ec0: 0c075824 jal 0x001d6090</t>
  </si>
  <si>
    <t>001d5ec4: 02202021 addu r4,r17,r0</t>
  </si>
  <si>
    <t>001d5ec8: 14520005 bne r2,r18,0x001d5ee0</t>
  </si>
  <si>
    <t>001d5ecc: 3c030800 lui r3,0x0800</t>
  </si>
  <si>
    <t>001d5ed0: 8e020000 lw r2,0x0000(r16)</t>
  </si>
  <si>
    <t>001d5ed4: 00000000 nop</t>
  </si>
  <si>
    <t>001d5ed8: 00431025 or r2,r2,r3</t>
  </si>
  <si>
    <t>001d5edc: ae020000 sw r2,0x0000(r16)</t>
  </si>
  <si>
    <t>001d5ee0: 3c05801f lui r5,0x801f</t>
  </si>
  <si>
    <t>001d5ee4: 24a59e40 addiu r5,r5,0x9e40</t>
  </si>
  <si>
    <t>001d5ee8: 0c075824 jal 0x001d6090</t>
  </si>
  <si>
    <t>001d5eec: 02202021 addu r4,r17,r0</t>
  </si>
  <si>
    <t>001d5ef0: 14520005 bne r2,r18,0x001d5f08</t>
  </si>
  <si>
    <t>001d5ef4: 3c031000 lui r3,0x1000</t>
  </si>
  <si>
    <t>001d5ef8: 8e020000 lw r2,0x0000(r16)</t>
  </si>
  <si>
    <t>001d5efc: 00000000 nop</t>
  </si>
  <si>
    <t>001d5f00: 00431025 or r2,r2,r3</t>
  </si>
  <si>
    <t>001d5f04: ae020000 sw r2,0x0000(r16)</t>
  </si>
  <si>
    <t>001d5f08: 3c05801f lui r5,0x801f</t>
  </si>
  <si>
    <t>001d5f0c: 24a59e58 addiu r5,r5,0x9e58</t>
  </si>
  <si>
    <t>001d5f10: 0c075824 jal 0x001d6090</t>
  </si>
  <si>
    <t>001d5f14: 02202021 addu r4,r17,r0</t>
  </si>
  <si>
    <t>001d5f18: 14520005 bne r2,r18,0x001d5f30</t>
  </si>
  <si>
    <t>001d5f1c: 3c032000 lui r3,0x2000</t>
  </si>
  <si>
    <t>001d5f20: 8e020000 lw r2,0x0000(r16)</t>
  </si>
  <si>
    <t>001d5f24: 00000000 nop</t>
  </si>
  <si>
    <t>001d5f28: 00431025 or r2,r2,r3</t>
  </si>
  <si>
    <t>001d5f2c: ae020000 sw r2,0x0000(r16)</t>
  </si>
  <si>
    <t>001d5f30: 3c05801f lui r5,0x801f</t>
  </si>
  <si>
    <t>001d5f34: 24a59e70 addiu r5,r5,0x9e70</t>
  </si>
  <si>
    <t>001d5f38: 0c075824 jal 0x001d6090</t>
  </si>
  <si>
    <t>001d5f3c: 02202021 addu r4,r17,r0</t>
  </si>
  <si>
    <t>001d5f40: 14520005 bne r2,r18,0x001d5f58</t>
  </si>
  <si>
    <t>001d5f44: 3c034000 lui r3,0x4000</t>
  </si>
  <si>
    <t>001d5f48: 8e020000 lw r2,0x0000(r16)</t>
  </si>
  <si>
    <t>=======================================================================================</t>
  </si>
  <si>
    <t>Per Mattrizzle, each string of commands is reversed in the hex.</t>
  </si>
  <si>
    <t>Debugging Cheats</t>
  </si>
  <si>
    <t>(Thompson)</t>
  </si>
  <si>
    <t>(Webber)</t>
  </si>
  <si>
    <t>Webber | WEB | 3/1</t>
  </si>
  <si>
    <t>(Worthy)</t>
  </si>
  <si>
    <t>WORTHY (57754556 --&gt; 75575465); (6'9" or 06); UNK1 32; Skin 02</t>
  </si>
  <si>
    <t>Worthy | WOR | 2/27</t>
  </si>
  <si>
    <t>Iuzzolino | WHY | 1/22</t>
  </si>
  <si>
    <t>(Iuzzolino)</t>
  </si>
  <si>
    <t>IUZZOLINO (78061726 --&gt; 87607162); (5'10" or FB)</t>
  </si>
  <si>
    <t>Thomas | ZEK | 4/30</t>
  </si>
  <si>
    <t>THOMAS (88081709 --&gt; 88807190); (6'1" or FE); UNK1 32; Skin 02; Sound 398000</t>
  </si>
  <si>
    <t>Scorpion | SCO | 7/6</t>
  </si>
  <si>
    <t>Sub-Zero | SUB | 12/5</t>
  </si>
  <si>
    <t>Reptile | RPT | 11/11</t>
  </si>
  <si>
    <t>Smoke | SMK | 7/4</t>
  </si>
  <si>
    <t>(Reptile)</t>
  </si>
  <si>
    <t>(Smoke)</t>
  </si>
  <si>
    <t>(Scorpion)</t>
  </si>
  <si>
    <t>(Sub-Zero)</t>
  </si>
  <si>
    <t>SMOKE |(6'3" or 00); UNK 1 0C, Skin 0F</t>
  </si>
  <si>
    <t>REPTILE |(6'3" or 00); UNK 1 0C, Skin 0F</t>
  </si>
  <si>
    <t>SCORPION |(6'3" or 00); UNK 1 0C, Skin 0F</t>
  </si>
  <si>
    <t>SUB-ZERO |(6'3" or 00); UNK 1 0C, Skin 0F</t>
  </si>
  <si>
    <t>Kirby | CHR | 12/18</t>
  </si>
  <si>
    <t>Turmell | TUR | 1/31</t>
  </si>
  <si>
    <t>Prince Charles | CHA | 5/4</t>
  </si>
  <si>
    <t>Frank Thomas | FNK | 1/8</t>
  </si>
  <si>
    <t>Fresh Prince | FRS | 2/2</t>
  </si>
  <si>
    <t>Heavy D | HEA | 1/9</t>
  </si>
  <si>
    <t>Hillary Clinton | HIL | 11/6</t>
  </si>
  <si>
    <t>Jazzy Jeff | JAZ | 10/9</t>
  </si>
  <si>
    <t>Benny the Bull | BEN | 9/20</t>
  </si>
  <si>
    <t>Carol Blazejowski | BLZ | 1/14</t>
  </si>
  <si>
    <t>Hugo | HOR | 6/12</t>
  </si>
  <si>
    <t>Larry Bird | LAR | 1/15</t>
  </si>
  <si>
    <t>Suns Gorilla | APE | 4/2</t>
  </si>
  <si>
    <t>Crunch | WOL | 3/7</t>
  </si>
  <si>
    <t>Bill Clinton | BIL | 6/3</t>
  </si>
  <si>
    <t>Redbook audio/CDDA audit track: game over/final stats tune.</t>
  </si>
  <si>
    <t>Redbook audio/CDDA audit track: enter initials/team select tune.</t>
  </si>
  <si>
    <t>Redbook audio/CDDA audit track: substitition and coaching tips tune.</t>
  </si>
  <si>
    <t>Air Morris | AIR | 1/1</t>
  </si>
  <si>
    <t>2AD10 - 2AD7B</t>
  </si>
  <si>
    <t>Pointer table for Most Popular Teams</t>
  </si>
  <si>
    <t>Executes the ending video (series of dunk STRs with music).</t>
  </si>
  <si>
    <t>Difference</t>
  </si>
  <si>
    <t>2E98B</t>
  </si>
  <si>
    <t>(end of file)</t>
  </si>
  <si>
    <t>Note per Mattrizzle:</t>
  </si>
  <si>
    <t>The team ladder --</t>
  </si>
  <si>
    <t>801F36CC stores the value of the next team in the sequence.</t>
  </si>
  <si>
    <t>801F3318 stores where we are in the sequence (00 = first team, 01 = second team, 02 = third team, and so on).</t>
  </si>
  <si>
    <t>8006E15C through 8006E1C7 houses the campaign order table.</t>
  </si>
  <si>
    <t>OVERLAY.BIN values are stored in RAM from 801BF000 through 801F3077.</t>
  </si>
  <si>
    <t>MORRIS</t>
  </si>
  <si>
    <t>Sound effect</t>
  </si>
  <si>
    <t>Crowd noise</t>
  </si>
  <si>
    <t>Buzzer</t>
  </si>
  <si>
    <t>Swish!</t>
  </si>
  <si>
    <t>He's got a hot hand!</t>
  </si>
  <si>
    <t>Sweet touch!</t>
  </si>
  <si>
    <t>Gets two!</t>
  </si>
  <si>
    <t>Jams it in!</t>
  </si>
  <si>
    <t>Comes away with the board!</t>
  </si>
  <si>
    <t>The turnover!</t>
  </si>
  <si>
    <t>Intercepted!</t>
  </si>
  <si>
    <t>Overtime!</t>
  </si>
  <si>
    <t>They need a shot here!</t>
  </si>
  <si>
    <t>From downtown!</t>
  </si>
  <si>
    <t>The score is tied!</t>
  </si>
  <si>
    <t>With the rainbow!</t>
  </si>
  <si>
    <t>Gets a lucky bounce!</t>
  </si>
  <si>
    <t>With the easy jam!</t>
  </si>
  <si>
    <t>From the outside!</t>
  </si>
  <si>
    <t>Puts up a brick!</t>
  </si>
  <si>
    <t>Hello!</t>
  </si>
  <si>
    <t>Great shot!</t>
  </si>
  <si>
    <t>Launches a three!</t>
  </si>
  <si>
    <t>No good!</t>
  </si>
  <si>
    <t>Oh my!</t>
  </si>
  <si>
    <t>NBA6.VB Sound</t>
  </si>
  <si>
    <t>NBA5.VB Sound</t>
  </si>
  <si>
    <t>Take that!</t>
  </si>
  <si>
    <t>Launches a shot!</t>
  </si>
  <si>
    <t>Wild shot!</t>
  </si>
  <si>
    <t>Nothing but net!</t>
  </si>
  <si>
    <t>Terrible shot!</t>
  </si>
  <si>
    <t>Fancy move!</t>
  </si>
  <si>
    <t>Monster jam!</t>
  </si>
  <si>
    <t>From the three point line!</t>
  </si>
  <si>
    <t>For two!</t>
  </si>
  <si>
    <t>Steals the ball!</t>
  </si>
  <si>
    <t>Grabs the rebound!</t>
  </si>
  <si>
    <t>Wide open!</t>
  </si>
  <si>
    <t>Unconscious!</t>
  </si>
  <si>
    <t>With the sky hook!</t>
  </si>
  <si>
    <t>At the buzzer!</t>
  </si>
  <si>
    <t>Excuse me!</t>
  </si>
  <si>
    <t>Finger rolls it in!</t>
  </si>
  <si>
    <t>KABOOM!</t>
  </si>
  <si>
    <t>Knocked to the floor!</t>
  </si>
  <si>
    <t>Get that outta here!</t>
  </si>
  <si>
    <t>Lays it up!</t>
  </si>
  <si>
    <t>NBA4.VB Sound</t>
  </si>
  <si>
    <t>Finds the hole!</t>
  </si>
  <si>
    <t>Fantastic!</t>
  </si>
  <si>
    <t>Stuffs it!</t>
  </si>
  <si>
    <t>Is it the shoes?!</t>
  </si>
  <si>
    <t>Great defense!</t>
  </si>
  <si>
    <t>Deflected!</t>
  </si>
  <si>
    <t>One minute to go!</t>
  </si>
  <si>
    <t>Takes the hook shot!</t>
  </si>
  <si>
    <t>Hooks it in!</t>
  </si>
  <si>
    <t>Slams it home!</t>
  </si>
  <si>
    <t>NBA3.VB Sound</t>
  </si>
  <si>
    <t>From long range!</t>
  </si>
  <si>
    <t>Scores!</t>
  </si>
  <si>
    <t>Ugly shot!</t>
  </si>
  <si>
    <t>Slams it!</t>
  </si>
  <si>
    <t>Here's the tip!</t>
  </si>
  <si>
    <t>Running out of time!</t>
  </si>
  <si>
    <t>Gorgeous finger roll!</t>
  </si>
  <si>
    <t>Into the stands!</t>
  </si>
  <si>
    <t>The nail in the coffin!</t>
  </si>
  <si>
    <t>NBA2.VB Sound</t>
  </si>
  <si>
    <t>Yes!</t>
  </si>
  <si>
    <t>What a shot!</t>
  </si>
  <si>
    <t>Whoomp, there it is!</t>
  </si>
  <si>
    <t>NBA1.VB Sound</t>
  </si>
  <si>
    <t>NBA[x].VB</t>
  </si>
  <si>
    <t>Player attributes and roster sequences; portraits, heads, and name sounds pointers; secret player codes; various text strings and formats; game code.</t>
  </si>
  <si>
    <t>Initials Strings (Including Birthdays)</t>
  </si>
  <si>
    <t>2-byte (15bpp, BGR, reverse-endian format) palette for low player stats color</t>
  </si>
  <si>
    <t>2-byte (15bpp, BGR, reverse-endian format) palette for medium player stats color</t>
  </si>
  <si>
    <t>2-byte (15bpp, BGR, reverse-endian format) palette for high player stats color</t>
  </si>
  <si>
    <t>331D6</t>
  </si>
  <si>
    <t>3240E</t>
  </si>
  <si>
    <t>3250A</t>
  </si>
  <si>
    <t>327FE</t>
  </si>
  <si>
    <t>328FA</t>
  </si>
  <si>
    <t>329F6</t>
  </si>
  <si>
    <t>32AF2</t>
  </si>
  <si>
    <t>32BEE</t>
  </si>
  <si>
    <t>32CEA</t>
  </si>
  <si>
    <t>32DE6</t>
  </si>
  <si>
    <t>32EE2</t>
  </si>
  <si>
    <t>32FDE</t>
  </si>
  <si>
    <t>330DA</t>
  </si>
  <si>
    <t>Uniform Alignment*</t>
  </si>
  <si>
    <t>Palette position used to view skin colors on top of default player animations that are within PLAYERS.GFX.</t>
  </si>
  <si>
    <t>The palette position does not default to transparent skin color 0,0,0 as first color in palette.</t>
  </si>
  <si>
    <t>This is rather matched to uniform palettes.</t>
  </si>
  <si>
    <t>In other words, the player animation uses the uniform palette plus the skin palette.</t>
  </si>
  <si>
    <t>The skin palette overlays the default skin colors found within the uniform palettes.</t>
  </si>
  <si>
    <t>These offsets can be used in TiledGGD to view animations with skin colors.</t>
  </si>
  <si>
    <t>Example:</t>
  </si>
  <si>
    <t>AC010 is a uniform palette (see GAMEINIT.RNC), while 32702 is a skin color palette.</t>
  </si>
  <si>
    <t>Swap the skin colors on AC010 for those from 32702 (same palette positions) to get a white jerseyed player with skin color starting at palette offset 32702.</t>
  </si>
  <si>
    <t>Spectacular dunk!</t>
  </si>
  <si>
    <t>Same clips here</t>
  </si>
  <si>
    <t>Differing clips here</t>
  </si>
  <si>
    <t>(Hex)</t>
  </si>
  <si>
    <t>Folder containing various .STR (dunk/game movie) files.</t>
  </si>
  <si>
    <t>Folder containing FINAL.STR (dunk/game movie) file.</t>
  </si>
  <si>
    <t>Folder containing various .VB and .VH files (.VBs are ADPCM-compressed sound effects and announcer sound clips).</t>
  </si>
  <si>
    <t>CURRY (CC, 00, 0A, 7F, A9, 82, 82, 93)</t>
  </si>
  <si>
    <t>DURANT (95, 05, 04, 7F, 97, 57, 46, 97)</t>
  </si>
  <si>
    <t>MAGIC JOHNSON 8/14, 6'9" or 06, UNK1 32, Skin 02, stats 68 95 86 94</t>
  </si>
  <si>
    <t>Magic Johnson | ERV | 8/24</t>
  </si>
  <si>
    <t>(Magic)</t>
  </si>
  <si>
    <t>(Per Mattrizzle, the RAM equivalent to this 0x74 byte table is 001EE2B0.</t>
  </si>
  <si>
    <t>Setting a read breakpoint on that table and working backwards yields the location of the campaign ladder table.)</t>
  </si>
  <si>
    <t>ABE10</t>
  </si>
  <si>
    <r>
      <rPr>
        <b/>
        <sz val="11"/>
        <color theme="1"/>
        <rFont val="Calibri"/>
        <family val="2"/>
        <scheme val="minor"/>
      </rPr>
      <t xml:space="preserve">WARNING: </t>
    </r>
    <r>
      <rPr>
        <sz val="11"/>
        <color theme="1"/>
        <rFont val="Calibri"/>
        <family val="2"/>
        <scheme val="minor"/>
      </rPr>
      <t>Because the palettes are compressed, changing one may cause GAMEINIT.RNC to be larger or smaller than the original file.</t>
    </r>
  </si>
  <si>
    <t>Superstars</t>
  </si>
  <si>
    <t>Palette Starts in HEX</t>
  </si>
  <si>
    <t>Main Uniform</t>
  </si>
  <si>
    <t>Alt Uniform</t>
  </si>
  <si>
    <t>B3010</t>
  </si>
  <si>
    <t>Team Uniform Palettes (appears to be alphabetical order, 1024 bytes (512 per uniform (main and alt), or 256 colors), then Rookies and Superstars)</t>
  </si>
  <si>
    <t>(Durant)</t>
  </si>
  <si>
    <t>Curry | CUR | 3/14</t>
  </si>
  <si>
    <t>Durant | KEV | 9/29</t>
  </si>
  <si>
    <t>(Curry)</t>
  </si>
  <si>
    <t>(Thomas)</t>
  </si>
  <si>
    <t>BARKLEY</t>
  </si>
  <si>
    <t>Team Select Screen with Cities (width = 40 tiles), except Rookies or Superstars (palette is 2A740 in OVERLAY.BIN)</t>
  </si>
  <si>
    <t>Team Names for Score Display, 4BPP Little Endian, Width: 144, Height: 571 (palette is at 31CA8 in OVERLAY.BIN)</t>
  </si>
  <si>
    <t>Team Name Strings (Last Opponent)</t>
  </si>
  <si>
    <t>33EE4 - 33F13</t>
  </si>
  <si>
    <t>(Includes the strings for the cheat code power-ups, as well as the campaign ladder (5E95C thru 5E9C7), and WIN/WINS team names (1710 thru 1817).)</t>
  </si>
  <si>
    <t>MAGIC JOHNSON</t>
  </si>
  <si>
    <t>;; 15bpp little-endian BGR palette and 8bpp linear graphics data, ready to be</t>
  </si>
  <si>
    <t>;;PROTIP: BE SURE TO COPY BOTH THE PALETTE AND THE IMG IN THE OUTPUT FILE SEPARATELY INTO THE ROM!</t>
  </si>
  <si>
    <t>if readfile4("input.bmp", $12) != $00000050</t>
  </si>
  <si>
    <t>error "Incorrect BMP width (should be 80)."</t>
  </si>
  <si>
    <t>;;(Modified by Double Z to convert logo.)</t>
  </si>
  <si>
    <t xml:space="preserve">;; This file converts a 48-color uncompressed bitmap into an output binary file containing a  </t>
  </si>
  <si>
    <t xml:space="preserve">;; For this to work, your input file must be renamed input.bmp, and must have a width of 80    </t>
  </si>
  <si>
    <t xml:space="preserve">;; pixels and a height of 56 pixels. The first index in the color palette should be the       </t>
  </si>
  <si>
    <t xml:space="preserve">;; background color, which is made transparent by the game. Also, make sure to save the BMP in </t>
  </si>
  <si>
    <t xml:space="preserve">which doesn't  </t>
  </si>
  <si>
    <t>Logos Converter</t>
  </si>
  <si>
    <t>Moses Malone | MOS | 3/23</t>
  </si>
  <si>
    <t xml:space="preserve">MALONE </t>
  </si>
  <si>
    <t>MOSES MALONE (32 07 02 7F 88 78 79 69) (If used, make sure Magic's heads don't bleed into here.  (They don't.))</t>
  </si>
  <si>
    <t>(Moses Malone)</t>
  </si>
  <si>
    <t>Magic Johnson's Heads</t>
  </si>
  <si>
    <t>;Double Z re-purpose of Mattrizzle's Head Converter</t>
  </si>
  <si>
    <t>;Goal: To convert .acts to PSX CLUTS for NBA JAM T.E.</t>
  </si>
  <si>
    <t>!currentPalLoc #= 0</t>
  </si>
  <si>
    <t>while !currentPalLoc &lt; $300</t>
  </si>
  <si>
    <t>!blue #= (readfile1("CLUT.act", !currentPalLoc+2)&gt;&gt;3)&lt;&lt;10</t>
  </si>
  <si>
    <t>!green #= (readfile1("CLUT.act", !currentPalLoc+1)&gt;&gt;3)&lt;&lt;5</t>
  </si>
  <si>
    <t>!red #= readfile1("CLUT.act", !currentPalLoc)&gt;&gt;3</t>
  </si>
  <si>
    <t>!currentPalLoc #= !currentPalLoc+3</t>
  </si>
  <si>
    <t>;palettes in BMPs allocate 4 bytes per index, ACTs 3</t>
  </si>
  <si>
    <t>; technically unnecessary, as it only pads the rest of the output palette with black</t>
  </si>
  <si>
    <t>; if the source ACT palette is &lt; 256 colors.  Shouldn't be &lt; 256.</t>
  </si>
  <si>
    <t>;ACTs read as RGB, and we need these as BGR…</t>
  </si>
  <si>
    <t>24bpp to RGBA PS1 Converter (ASM)</t>
  </si>
  <si>
    <t>3366C</t>
  </si>
  <si>
    <t>(But these are based on players in PLAYERS.GFX.)</t>
  </si>
  <si>
    <t>* NOT the address in OVERLAY.BIN.</t>
  </si>
  <si>
    <t>(Noob Saibot)</t>
  </si>
  <si>
    <t>Noob Saibot | SAI | 6/6</t>
  </si>
  <si>
    <t>(Simpson)</t>
  </si>
  <si>
    <t>Unused (copy of skin color 00 pointer)</t>
  </si>
  <si>
    <t>Actual PC Address (OVERLAY.BIN)</t>
  </si>
  <si>
    <t>PC Address of Pointer (SLUS_000.02)</t>
  </si>
  <si>
    <t>801F266C</t>
  </si>
  <si>
    <t>5F908</t>
  </si>
  <si>
    <t>801F1798</t>
  </si>
  <si>
    <t>5F90C</t>
  </si>
  <si>
    <t>801F1894</t>
  </si>
  <si>
    <t>5F910</t>
  </si>
  <si>
    <t>801F1990</t>
  </si>
  <si>
    <t>5F914</t>
  </si>
  <si>
    <t>32A8C</t>
  </si>
  <si>
    <t>801F1A8C</t>
  </si>
  <si>
    <t>5F918</t>
  </si>
  <si>
    <t>32B88</t>
  </si>
  <si>
    <t>801F1B88</t>
  </si>
  <si>
    <t>5F91C</t>
  </si>
  <si>
    <t>32C84</t>
  </si>
  <si>
    <t>801F1C84</t>
  </si>
  <si>
    <t>5F920</t>
  </si>
  <si>
    <t>32D80</t>
  </si>
  <si>
    <t>801F1D80</t>
  </si>
  <si>
    <t>5F924</t>
  </si>
  <si>
    <t>32E7C</t>
  </si>
  <si>
    <t>801F1E7C</t>
  </si>
  <si>
    <t>5F928</t>
  </si>
  <si>
    <t>32F78</t>
  </si>
  <si>
    <t>801F1F78</t>
  </si>
  <si>
    <t>5F92C</t>
  </si>
  <si>
    <t>801F2074</t>
  </si>
  <si>
    <t>5F930</t>
  </si>
  <si>
    <t>801F2170</t>
  </si>
  <si>
    <t>5F934</t>
  </si>
  <si>
    <t>3326C</t>
  </si>
  <si>
    <t>801F226C</t>
  </si>
  <si>
    <t>5F938</t>
  </si>
  <si>
    <t>801F2368</t>
  </si>
  <si>
    <t>5F93C</t>
  </si>
  <si>
    <t>801F2464</t>
  </si>
  <si>
    <t>5F940</t>
  </si>
  <si>
    <t>801F2560</t>
  </si>
  <si>
    <t>5F944</t>
  </si>
  <si>
    <t>5F948</t>
  </si>
  <si>
    <t>Mattrizzle; resurrecta</t>
  </si>
  <si>
    <t>SIMPSON</t>
  </si>
  <si>
    <t>Simpson | EAT | 2/23</t>
  </si>
  <si>
    <t>(Notes on Doncic attributes for future consideration… 64, 02, 0F, 7F, 86, 93, 45, 92)</t>
  </si>
  <si>
    <t>which doesn't</t>
  </si>
  <si>
    <t xml:space="preserve">;; 15bpp little-endian BGR palette and 8bpp linear graphics data, ready to be      </t>
  </si>
  <si>
    <t>;Note: Name the file you want to convert "CLUT.act".</t>
  </si>
  <si>
    <t>;Use asar in a batch (.bat) file to run this code.</t>
  </si>
  <si>
    <t>Font characters (width = 16 tiles).  4bpp linear, reverse order.  Note the attributes font near the end of the 256x256 (32 tiles x 32 tiles) graphic. (14,109 total bytes)</t>
  </si>
  <si>
    <t>NBA Jam background (width = 40x30 tiles, if 4bpp, linear, reverse-order)</t>
  </si>
  <si>
    <t>NBA logo and misc assets? (40x30 tiles, if 8bpp, linear)</t>
  </si>
  <si>
    <t>Team select screen background (width = 40x16 tiles, if 8bpp linear)</t>
  </si>
  <si>
    <t>Rookies and Superstars team name graphics; NBA Jam logo; large numbers (32x32 tiles, if 8bpp linear)</t>
  </si>
  <si>
    <t>(Thomas uses Big Hurt's)</t>
  </si>
  <si>
    <t>Butler | BKT 9/14</t>
  </si>
  <si>
    <t>Van Damme | DAM | 10/18</t>
  </si>
  <si>
    <t>Giannis | FRK | 12/6</t>
  </si>
  <si>
    <t>NOOB SAIBOT</t>
  </si>
  <si>
    <t>(Giannis)</t>
  </si>
  <si>
    <t>(Butler)</t>
  </si>
  <si>
    <t>(Van Damme)</t>
  </si>
  <si>
    <t>(Issues trying to swap a sound here…)</t>
  </si>
  <si>
    <t>VAN DAMME (FC FB 08 7F…)(use Sprite Boy sound pointer, 37F000 or 00 F0 37 00)</t>
  </si>
  <si>
    <t>GIANNIS (61 06 08 7F 58 7A 79 78 00 00)</t>
  </si>
  <si>
    <t>BUTLER (30 03 03 7F 68 77 96 85 00 00)</t>
  </si>
  <si>
    <t xml:space="preserve">A duplicate of NEW1.RAW; this is not the end credits music, nor is it the ending move music.  </t>
  </si>
  <si>
    <t>At 31D10, change the byte from 01 to 04 to speed up the inbound passing.</t>
  </si>
  <si>
    <t>At 368C0, change the byte from 01 to 00 to unlock certain missing play-by-play sounds.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</si>
</sst>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sz val="10"/>
      <color theme="1"/>
      <name val="Lucida Console"/>
      <family val="3"/>
    </font>
    <font>
      <b/>
      <u/>
      <sz val="11"/>
      <color theme="1"/>
      <name val="Calibri"/>
      <family val="2"/>
      <scheme val="minor"/>
    </font>
    <font>
      <u/>
      <sz val="11"/>
      <color theme="10"/>
      <name val="Calibri"/>
      <family val="2"/>
      <scheme val="minor"/>
    </font>
    <font>
      <b/>
      <sz val="10"/>
      <color rgb="FF252627"/>
      <name val="Lucida Console"/>
      <family val="3"/>
    </font>
    <font>
      <sz val="10"/>
      <color rgb="FF252627"/>
      <name val="Lucida Console"/>
      <family val="3"/>
    </font>
    <font>
      <sz val="10"/>
      <color rgb="FF666666"/>
      <name val="Lucida Console"/>
      <family val="3"/>
    </font>
    <font>
      <b/>
      <sz val="10"/>
      <color theme="1"/>
      <name val="Lucida Console"/>
      <family val="3"/>
    </font>
    <font>
      <b/>
      <sz val="11"/>
      <color rgb="FFFF0000"/>
      <name val="Calibri"/>
      <family val="2"/>
      <scheme val="minor"/>
    </font>
    <font>
      <i/>
      <sz val="11"/>
      <color theme="1"/>
      <name val="Calibri"/>
      <family val="2"/>
      <scheme val="minor"/>
    </font>
    <font>
      <u/>
      <sz val="11"/>
      <color theme="1"/>
      <name val="Calibri"/>
      <family val="2"/>
      <scheme val="minor"/>
    </font>
    <font>
      <sz val="11"/>
      <color theme="0"/>
      <name val="Calibri"/>
      <family val="2"/>
      <scheme val="minor"/>
    </font>
    <font>
      <i/>
      <u/>
      <sz val="11"/>
      <color theme="1"/>
      <name val="Calibri"/>
      <family val="2"/>
      <scheme val="minor"/>
    </font>
  </fonts>
  <fills count="4">
    <fill>
      <patternFill patternType="none"/>
    </fill>
    <fill>
      <patternFill patternType="gray125"/>
    </fill>
    <fill>
      <patternFill patternType="solid">
        <fgColor rgb="FF92D050"/>
        <bgColor indexed="64"/>
      </patternFill>
    </fill>
    <fill>
      <patternFill patternType="solid">
        <fgColor theme="1"/>
        <bgColor indexed="64"/>
      </patternFill>
    </fill>
  </fills>
  <borders count="2">
    <border>
      <left/>
      <right/>
      <top/>
      <bottom/>
      <diagonal/>
    </border>
    <border>
      <left/>
      <right/>
      <top style="thin">
        <color indexed="64"/>
      </top>
      <bottom/>
      <diagonal/>
    </border>
  </borders>
  <cellStyleXfs count="2">
    <xf numFmtId="0" fontId="0" fillId="0" borderId="0"/>
    <xf numFmtId="0" fontId="4" fillId="0" borderId="0" applyNumberFormat="0" applyFill="0" applyBorder="0" applyAlignment="0" applyProtection="0"/>
  </cellStyleXfs>
  <cellXfs count="53">
    <xf numFmtId="0" fontId="0" fillId="0" borderId="0" xfId="0"/>
    <xf numFmtId="49" fontId="0" fillId="0" borderId="0" xfId="0" applyNumberFormat="1"/>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xf numFmtId="0" fontId="2" fillId="0" borderId="0" xfId="0" applyFont="1"/>
    <xf numFmtId="0" fontId="1" fillId="0" borderId="0" xfId="0" applyFont="1"/>
    <xf numFmtId="0" fontId="0" fillId="0" borderId="0" xfId="0" quotePrefix="1"/>
    <xf numFmtId="0" fontId="3" fillId="0" borderId="0" xfId="0" applyFont="1"/>
    <xf numFmtId="11" fontId="0" fillId="0" borderId="0" xfId="0" applyNumberFormat="1"/>
    <xf numFmtId="0" fontId="4" fillId="0" borderId="0" xfId="1"/>
    <xf numFmtId="0" fontId="1" fillId="0" borderId="0" xfId="0" applyFont="1" applyFill="1"/>
    <xf numFmtId="0" fontId="0" fillId="0" borderId="0" xfId="0" applyFill="1"/>
    <xf numFmtId="0" fontId="5" fillId="0" borderId="0" xfId="0" applyFont="1" applyFill="1" applyAlignment="1">
      <alignment vertical="center"/>
    </xf>
    <xf numFmtId="0" fontId="6" fillId="0" borderId="0" xfId="0" applyFont="1" applyFill="1" applyAlignment="1">
      <alignment horizontal="left" vertical="center"/>
    </xf>
    <xf numFmtId="0" fontId="2" fillId="0" borderId="0" xfId="0" applyFont="1" applyFill="1" applyAlignment="1">
      <alignment vertical="center" wrapText="1"/>
    </xf>
    <xf numFmtId="0" fontId="6" fillId="0" borderId="0" xfId="0" applyFont="1" applyFill="1" applyAlignment="1">
      <alignment vertical="center"/>
    </xf>
    <xf numFmtId="0" fontId="7" fillId="0" borderId="0" xfId="0" applyFont="1" applyFill="1" applyAlignment="1">
      <alignment horizontal="center" vertical="center" wrapText="1"/>
    </xf>
    <xf numFmtId="0" fontId="2" fillId="0" borderId="0" xfId="0" applyFont="1" applyFill="1" applyAlignment="1">
      <alignment vertical="center"/>
    </xf>
    <xf numFmtId="0" fontId="4" fillId="0" borderId="0" xfId="1" applyAlignment="1">
      <alignment vertical="center"/>
    </xf>
    <xf numFmtId="11" fontId="2" fillId="0" borderId="0" xfId="0" applyNumberFormat="1" applyFont="1"/>
    <xf numFmtId="0" fontId="2" fillId="0" borderId="0" xfId="0" quotePrefix="1" applyFont="1"/>
    <xf numFmtId="11" fontId="2" fillId="0" borderId="0" xfId="0" quotePrefix="1" applyNumberFormat="1" applyFont="1"/>
    <xf numFmtId="0" fontId="8" fillId="0" borderId="0" xfId="0" applyFont="1"/>
    <xf numFmtId="0" fontId="9" fillId="0" borderId="0" xfId="0" applyFont="1" applyAlignment="1">
      <alignment horizontal="right"/>
    </xf>
    <xf numFmtId="0" fontId="0" fillId="0" borderId="0" xfId="0" applyAlignment="1"/>
    <xf numFmtId="0" fontId="0" fillId="0" borderId="0" xfId="0" applyAlignment="1">
      <alignment horizontal="center" wrapText="1"/>
    </xf>
    <xf numFmtId="49" fontId="0" fillId="0" borderId="0" xfId="0" applyNumberFormat="1" applyFill="1"/>
    <xf numFmtId="0" fontId="0" fillId="0" borderId="0" xfId="0"/>
    <xf numFmtId="49" fontId="0" fillId="0" borderId="0" xfId="0" applyNumberFormat="1" applyFill="1"/>
    <xf numFmtId="0" fontId="0" fillId="0" borderId="0" xfId="0"/>
    <xf numFmtId="0" fontId="0" fillId="0" borderId="0" xfId="0"/>
    <xf numFmtId="0" fontId="0" fillId="0" borderId="0" xfId="0" applyAlignment="1">
      <alignment horizontal="left"/>
    </xf>
    <xf numFmtId="0" fontId="0" fillId="0" borderId="0" xfId="0" applyFill="1"/>
    <xf numFmtId="0" fontId="0" fillId="0" borderId="0" xfId="0" applyAlignment="1"/>
    <xf numFmtId="0" fontId="0" fillId="0" borderId="0" xfId="0" applyFont="1"/>
    <xf numFmtId="0" fontId="10" fillId="0" borderId="0" xfId="0" applyFont="1"/>
    <xf numFmtId="0" fontId="2" fillId="0" borderId="0" xfId="0" applyFont="1" applyFill="1"/>
    <xf numFmtId="11" fontId="0" fillId="0" borderId="0" xfId="0" quotePrefix="1" applyNumberFormat="1"/>
    <xf numFmtId="0" fontId="0" fillId="0" borderId="0" xfId="0" quotePrefix="1" applyFill="1"/>
    <xf numFmtId="0" fontId="0" fillId="2" borderId="0" xfId="0" applyFill="1"/>
    <xf numFmtId="0" fontId="0" fillId="3" borderId="0" xfId="0" applyFill="1"/>
    <xf numFmtId="0" fontId="11" fillId="0" borderId="0" xfId="0" applyFont="1"/>
    <xf numFmtId="0" fontId="0" fillId="0" borderId="0" xfId="0" applyFill="1" applyAlignment="1">
      <alignment horizontal="right"/>
    </xf>
    <xf numFmtId="0" fontId="0" fillId="0" borderId="1" xfId="0" applyBorder="1"/>
    <xf numFmtId="0" fontId="0" fillId="0" borderId="1" xfId="0" applyFill="1" applyBorder="1"/>
    <xf numFmtId="0" fontId="0" fillId="0" borderId="0" xfId="0" applyAlignment="1">
      <alignment horizontal="center"/>
    </xf>
    <xf numFmtId="0" fontId="11" fillId="0" borderId="0" xfId="0" applyFont="1" applyAlignment="1">
      <alignment horizontal="center"/>
    </xf>
    <xf numFmtId="0" fontId="13" fillId="0" borderId="0" xfId="0" applyFont="1"/>
    <xf numFmtId="0" fontId="12" fillId="0" borderId="0" xfId="0" applyFont="1"/>
    <xf numFmtId="0" fontId="0" fillId="0" borderId="0" xfId="0"/>
    <xf numFmtId="0" fontId="0" fillId="0" borderId="0" xfId="0" applyAlignment="1">
      <alignment horizontal="left"/>
    </xf>
    <xf numFmtId="0" fontId="1"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8</xdr:col>
      <xdr:colOff>171450</xdr:colOff>
      <xdr:row>21</xdr:row>
      <xdr:rowOff>38100</xdr:rowOff>
    </xdr:from>
    <xdr:to>
      <xdr:col>18</xdr:col>
      <xdr:colOff>37355</xdr:colOff>
      <xdr:row>30</xdr:row>
      <xdr:rowOff>85505</xdr:rowOff>
    </xdr:to>
    <xdr:pic>
      <xdr:nvPicPr>
        <xdr:cNvPr id="2" name="Picture 1">
          <a:extLst>
            <a:ext uri="{FF2B5EF4-FFF2-40B4-BE49-F238E27FC236}">
              <a16:creationId xmlns:a16="http://schemas.microsoft.com/office/drawing/2014/main" id="{A570B42B-3107-400B-9370-B3EC73829B79}"/>
            </a:ext>
          </a:extLst>
        </xdr:cNvPr>
        <xdr:cNvPicPr>
          <a:picLocks noChangeAspect="1"/>
        </xdr:cNvPicPr>
      </xdr:nvPicPr>
      <xdr:blipFill>
        <a:blip xmlns:r="http://schemas.openxmlformats.org/officeDocument/2006/relationships" r:embed="rId1"/>
        <a:stretch>
          <a:fillRect/>
        </a:stretch>
      </xdr:blipFill>
      <xdr:spPr>
        <a:xfrm>
          <a:off x="5648325" y="4038600"/>
          <a:ext cx="5961905" cy="17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104775</xdr:colOff>
      <xdr:row>2</xdr:row>
      <xdr:rowOff>28575</xdr:rowOff>
    </xdr:from>
    <xdr:to>
      <xdr:col>8</xdr:col>
      <xdr:colOff>57150</xdr:colOff>
      <xdr:row>7</xdr:row>
      <xdr:rowOff>180975</xdr:rowOff>
    </xdr:to>
    <xdr:sp macro="" textlink="">
      <xdr:nvSpPr>
        <xdr:cNvPr id="2" name="TextBox 1">
          <a:extLst>
            <a:ext uri="{FF2B5EF4-FFF2-40B4-BE49-F238E27FC236}">
              <a16:creationId xmlns:a16="http://schemas.microsoft.com/office/drawing/2014/main" id="{8FB7ABD9-4451-4FE7-9051-6DBD559D570D}"/>
            </a:ext>
          </a:extLst>
        </xdr:cNvPr>
        <xdr:cNvSpPr txBox="1"/>
      </xdr:nvSpPr>
      <xdr:spPr>
        <a:xfrm>
          <a:off x="2819400" y="409575"/>
          <a:ext cx="239077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PROTIP: </a:t>
          </a:r>
          <a:r>
            <a:rPr lang="en-US" sz="1100" b="0"/>
            <a:t>When listening to these sounds in PSound,</a:t>
          </a:r>
          <a:r>
            <a:rPr lang="en-US" sz="1100" b="0" baseline="0"/>
            <a:t> use Options &gt; Configure (CTRL + C) to force the sample rate to 16000 or 18900Hz.</a:t>
          </a:r>
          <a:endParaRPr lang="en-US" sz="11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809625</xdr:colOff>
      <xdr:row>2</xdr:row>
      <xdr:rowOff>76200</xdr:rowOff>
    </xdr:from>
    <xdr:to>
      <xdr:col>11</xdr:col>
      <xdr:colOff>200025</xdr:colOff>
      <xdr:row>15</xdr:row>
      <xdr:rowOff>142875</xdr:rowOff>
    </xdr:to>
    <xdr:sp macro="" textlink="">
      <xdr:nvSpPr>
        <xdr:cNvPr id="2" name="TextBox 1">
          <a:extLst>
            <a:ext uri="{FF2B5EF4-FFF2-40B4-BE49-F238E27FC236}">
              <a16:creationId xmlns:a16="http://schemas.microsoft.com/office/drawing/2014/main" id="{46B97DE9-F7A3-42ED-9A26-36FF005CA2DB}"/>
            </a:ext>
          </a:extLst>
        </xdr:cNvPr>
        <xdr:cNvSpPr txBox="1"/>
      </xdr:nvSpPr>
      <xdr:spPr>
        <a:xfrm>
          <a:off x="7896225" y="457200"/>
          <a:ext cx="3609975" cy="2543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Notes per Mattrizzle:</a:t>
          </a:r>
          <a:r>
            <a:rPr lang="en-US" sz="1100">
              <a:solidFill>
                <a:schemeClr val="dk1"/>
              </a:solidFill>
              <a:effectLst/>
              <a:latin typeface="+mn-lt"/>
              <a:ea typeface="+mn-ea"/>
              <a:cs typeface="+mn-cs"/>
            </a:rPr>
            <a:t> The skin color palettes are 108 (0x6C) indexes long, or 216 (0xD8) bytes. They are stored in blocks of 126 colors as shown in the TiledGGD screenshot below, but the last 18 are unused.</a:t>
          </a:r>
        </a:p>
        <a:p>
          <a:r>
            <a:rPr lang="en-US" sz="1100">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The arcade palettes are 15bpp, and still little endian, but RGB rather than BGR.  They are actually 0x6D indices as they include an (unused) transparent color.</a:t>
          </a:r>
          <a:endParaRPr lang="en-US">
            <a:effectLst/>
          </a:endParaRPr>
        </a:p>
        <a:p>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190500</xdr:colOff>
      <xdr:row>1</xdr:row>
      <xdr:rowOff>149680</xdr:rowOff>
    </xdr:from>
    <xdr:to>
      <xdr:col>23</xdr:col>
      <xdr:colOff>258535</xdr:colOff>
      <xdr:row>4</xdr:row>
      <xdr:rowOff>54430</xdr:rowOff>
    </xdr:to>
    <xdr:sp macro="" textlink="">
      <xdr:nvSpPr>
        <xdr:cNvPr id="2" name="TextBox 1">
          <a:extLst>
            <a:ext uri="{FF2B5EF4-FFF2-40B4-BE49-F238E27FC236}">
              <a16:creationId xmlns:a16="http://schemas.microsoft.com/office/drawing/2014/main" id="{5A21F14F-70B9-4F5A-BD89-2683AD17D124}"/>
            </a:ext>
          </a:extLst>
        </xdr:cNvPr>
        <xdr:cNvSpPr txBox="1"/>
      </xdr:nvSpPr>
      <xdr:spPr>
        <a:xfrm>
          <a:off x="10736036" y="340180"/>
          <a:ext cx="4354285" cy="47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a:solidFill>
                <a:schemeClr val="dk1"/>
              </a:solidFill>
              <a:effectLst/>
              <a:latin typeface="+mn-lt"/>
              <a:ea typeface="+mn-ea"/>
              <a:cs typeface="+mn-cs"/>
            </a:rPr>
            <a:t>Note per resurrecta:</a:t>
          </a:r>
          <a:r>
            <a:rPr lang="en-US"/>
            <a:t> Court Ads</a:t>
          </a:r>
          <a:r>
            <a:rPr lang="en-US" baseline="0"/>
            <a:t> -</a:t>
          </a:r>
          <a:r>
            <a:rPr lang="en-US" sz="1100" b="0" i="0" u="none" strike="noStrike">
              <a:solidFill>
                <a:schemeClr val="dk1"/>
              </a:solidFill>
              <a:effectLst/>
              <a:latin typeface="+mn-lt"/>
              <a:ea typeface="+mn-ea"/>
              <a:cs typeface="+mn-cs"/>
            </a:rPr>
            <a:t>-</a:t>
          </a:r>
          <a:r>
            <a:rPr lang="en-US"/>
            <a:t> </a:t>
          </a:r>
          <a:r>
            <a:rPr lang="en-US" sz="1100" b="0" i="0" u="none" strike="noStrike">
              <a:solidFill>
                <a:schemeClr val="dk1"/>
              </a:solidFill>
              <a:effectLst/>
              <a:latin typeface="+mn-lt"/>
              <a:ea typeface="+mn-ea"/>
              <a:cs typeface="+mn-cs"/>
            </a:rPr>
            <a:t>Palette is at 321E8 in OVERLAY.BIN, while the reflection palette is at A8410.</a:t>
          </a:r>
          <a:r>
            <a:rPr lang="en-US"/>
            <a:t> </a:t>
          </a:r>
          <a:endParaRPr lang="en-US" sz="1100"/>
        </a:p>
      </xdr:txBody>
    </xdr:sp>
    <xdr:clientData/>
  </xdr:twoCellAnchor>
  <xdr:twoCellAnchor editAs="oneCell">
    <xdr:from>
      <xdr:col>6</xdr:col>
      <xdr:colOff>95250</xdr:colOff>
      <xdr:row>10</xdr:row>
      <xdr:rowOff>81643</xdr:rowOff>
    </xdr:from>
    <xdr:to>
      <xdr:col>15</xdr:col>
      <xdr:colOff>152400</xdr:colOff>
      <xdr:row>43</xdr:row>
      <xdr:rowOff>53068</xdr:rowOff>
    </xdr:to>
    <xdr:pic>
      <xdr:nvPicPr>
        <xdr:cNvPr id="3" name="Picture 2">
          <a:extLst>
            <a:ext uri="{FF2B5EF4-FFF2-40B4-BE49-F238E27FC236}">
              <a16:creationId xmlns:a16="http://schemas.microsoft.com/office/drawing/2014/main" id="{3EEE6B08-BDF0-4744-89DA-2BEF4F3AB1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17571" y="1986643"/>
          <a:ext cx="5568043" cy="6257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421822</xdr:colOff>
      <xdr:row>10</xdr:row>
      <xdr:rowOff>54429</xdr:rowOff>
    </xdr:from>
    <xdr:to>
      <xdr:col>27</xdr:col>
      <xdr:colOff>586469</xdr:colOff>
      <xdr:row>43</xdr:row>
      <xdr:rowOff>16329</xdr:rowOff>
    </xdr:to>
    <xdr:pic>
      <xdr:nvPicPr>
        <xdr:cNvPr id="4" name="Picture 3">
          <a:extLst>
            <a:ext uri="{FF2B5EF4-FFF2-40B4-BE49-F238E27FC236}">
              <a16:creationId xmlns:a16="http://schemas.microsoft.com/office/drawing/2014/main" id="{DD6DDFB3-303A-43DB-84E9-40CA33142AA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55036" y="1959429"/>
          <a:ext cx="7512504" cy="6248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7</xdr:col>
      <xdr:colOff>1409700</xdr:colOff>
      <xdr:row>2</xdr:row>
      <xdr:rowOff>180975</xdr:rowOff>
    </xdr:from>
    <xdr:to>
      <xdr:col>11</xdr:col>
      <xdr:colOff>581025</xdr:colOff>
      <xdr:row>17</xdr:row>
      <xdr:rowOff>38100</xdr:rowOff>
    </xdr:to>
    <xdr:sp macro="" textlink="">
      <xdr:nvSpPr>
        <xdr:cNvPr id="2" name="TextBox 1">
          <a:extLst>
            <a:ext uri="{FF2B5EF4-FFF2-40B4-BE49-F238E27FC236}">
              <a16:creationId xmlns:a16="http://schemas.microsoft.com/office/drawing/2014/main" id="{17855869-A703-4AAC-ABFB-27E809B70A63}"/>
            </a:ext>
          </a:extLst>
        </xdr:cNvPr>
        <xdr:cNvSpPr txBox="1"/>
      </xdr:nvSpPr>
      <xdr:spPr>
        <a:xfrm>
          <a:off x="10944225" y="561975"/>
          <a:ext cx="3448050" cy="2714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How to obtain the location of a sound clip...</a:t>
          </a:r>
        </a:p>
        <a:p>
          <a:r>
            <a:rPr lang="en-US" sz="1100"/>
            <a:t>1)</a:t>
          </a:r>
          <a:r>
            <a:rPr lang="en-US" sz="1100" baseline="0"/>
            <a:t> Open VGMToolbox r1040</a:t>
          </a:r>
        </a:p>
        <a:p>
          <a:r>
            <a:rPr lang="en-US" sz="1100"/>
            <a:t>2) Goto VGMToolbox &gt; Misc. Tools &gt; Extraction Tools &gt;</a:t>
          </a:r>
          <a:r>
            <a:rPr lang="en-US" sz="1100" baseline="0"/>
            <a:t> Streams &gt; Sony ADPCM Extractor.</a:t>
          </a:r>
        </a:p>
        <a:p>
          <a:r>
            <a:rPr lang="en-US" sz="1100" baseline="0"/>
            <a:t>3) Open your sound file.</a:t>
          </a:r>
        </a:p>
        <a:p>
          <a:r>
            <a:rPr lang="en-US" sz="1100" baseline="0"/>
            <a:t>4) Open the outputted .bin of your choice (they are numbered in hex versus decimal here).</a:t>
          </a:r>
        </a:p>
        <a:p>
          <a:r>
            <a:rPr lang="en-US" sz="1100" baseline="0"/>
            <a:t>5) Use a hex editor to open the .VB file.</a:t>
          </a:r>
        </a:p>
        <a:p>
          <a:r>
            <a:rPr lang="en-US" sz="1100" baseline="0"/>
            <a:t>6) Take a string of bytes per the .bin and find it in the .VB file.</a:t>
          </a:r>
        </a:p>
        <a:p>
          <a:endParaRPr lang="en-US" sz="1100" baseline="0"/>
        </a:p>
        <a:p>
          <a:r>
            <a:rPr lang="en-US" sz="1100" baseline="0"/>
            <a:t>Example: "He's heating up!" may be found at 12E50 in each NBA .VB file.</a:t>
          </a:r>
        </a:p>
        <a:p>
          <a:endParaRPr lang="en-US" sz="1100" baseline="0"/>
        </a:p>
        <a:p>
          <a:r>
            <a:rPr lang="en-US" sz="1100" baseline="0"/>
            <a:t>(PS.VB is just the first batch of sound effect.)</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NBA Jam TE PSX Player Table_1" connectionId="1" xr16:uid="{00000000-0016-0000-00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na01.safelinks.protection.outlook.com/?url=http%3A%2F%2Fwww.psxdev.net%2Fforum%2Fviewtopic.php%3Ff%3D52%26t%3D3506&amp;data=04%7C01%7C%7Cc9d2161de4e34e8c86ef08d901eb1922%7C84df9e7fe9f640afb435aaaaaaaaaaaa%7C1%7C0%7C637542931509516133%7CUnknown%7CTWFpbGZsb3d8eyJWIjoiMC4wLjAwMDAiLCJQIjoiV2luMzIiLCJBTiI6Ik1haWwiLCJXVCI6Mn0%3D%7C1000&amp;sdata=%2BaUKnQeY20T5o5YfgmyikyzcwYd9FYDei6VIVo7VpCo%3D&amp;reserved=0" TargetMode="Externa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A5D29-91F1-458C-85E5-52ECD5548BC0}">
  <dimension ref="A1:B30"/>
  <sheetViews>
    <sheetView workbookViewId="0">
      <selection activeCell="K11" sqref="K11"/>
    </sheetView>
  </sheetViews>
  <sheetFormatPr defaultRowHeight="15" x14ac:dyDescent="0.25"/>
  <cols>
    <col min="1" max="1" width="37" customWidth="1"/>
    <col min="2" max="2" width="19" bestFit="1" customWidth="1"/>
  </cols>
  <sheetData>
    <row r="1" spans="1:2" x14ac:dyDescent="0.25">
      <c r="A1" s="6" t="s">
        <v>1083</v>
      </c>
    </row>
    <row r="2" spans="1:2" x14ac:dyDescent="0.25">
      <c r="A2" s="6" t="s">
        <v>1084</v>
      </c>
    </row>
    <row r="4" spans="1:2" x14ac:dyDescent="0.25">
      <c r="A4" s="6" t="s">
        <v>1085</v>
      </c>
    </row>
    <row r="5" spans="1:2" x14ac:dyDescent="0.25">
      <c r="A5" s="10" t="s">
        <v>956</v>
      </c>
      <c r="B5" t="s">
        <v>1153</v>
      </c>
    </row>
    <row r="6" spans="1:2" x14ac:dyDescent="0.25">
      <c r="A6" s="10" t="s">
        <v>1086</v>
      </c>
      <c r="B6" t="s">
        <v>1153</v>
      </c>
    </row>
    <row r="7" spans="1:2" x14ac:dyDescent="0.25">
      <c r="A7" s="10" t="s">
        <v>970</v>
      </c>
      <c r="B7" t="s">
        <v>1154</v>
      </c>
    </row>
    <row r="8" spans="1:2" x14ac:dyDescent="0.25">
      <c r="A8" s="10" t="s">
        <v>1834</v>
      </c>
      <c r="B8" t="s">
        <v>1153</v>
      </c>
    </row>
    <row r="9" spans="1:2" x14ac:dyDescent="0.25">
      <c r="A9" s="10" t="s">
        <v>1238</v>
      </c>
      <c r="B9" t="s">
        <v>1153</v>
      </c>
    </row>
    <row r="10" spans="1:2" x14ac:dyDescent="0.25">
      <c r="A10" s="10" t="s">
        <v>1355</v>
      </c>
      <c r="B10" t="s">
        <v>1153</v>
      </c>
    </row>
    <row r="11" spans="1:2" x14ac:dyDescent="0.25">
      <c r="A11" s="10" t="s">
        <v>971</v>
      </c>
      <c r="B11" t="s">
        <v>1154</v>
      </c>
    </row>
    <row r="12" spans="1:2" x14ac:dyDescent="0.25">
      <c r="A12" s="10" t="s">
        <v>1155</v>
      </c>
      <c r="B12" t="s">
        <v>1833</v>
      </c>
    </row>
    <row r="13" spans="1:2" x14ac:dyDescent="0.25">
      <c r="A13" s="10" t="s">
        <v>1221</v>
      </c>
      <c r="B13" t="s">
        <v>1154</v>
      </c>
    </row>
    <row r="14" spans="1:2" x14ac:dyDescent="0.25">
      <c r="A14" s="10" t="s">
        <v>2122</v>
      </c>
      <c r="B14" t="s">
        <v>1833</v>
      </c>
    </row>
    <row r="15" spans="1:2" s="31" customFormat="1" x14ac:dyDescent="0.25">
      <c r="A15" s="10" t="s">
        <v>2774</v>
      </c>
      <c r="B15" s="31" t="s">
        <v>1833</v>
      </c>
    </row>
    <row r="16" spans="1:2" x14ac:dyDescent="0.25">
      <c r="A16" s="10" t="s">
        <v>1236</v>
      </c>
      <c r="B16" t="s">
        <v>1237</v>
      </c>
    </row>
    <row r="17" spans="1:2" x14ac:dyDescent="0.25">
      <c r="A17" s="10" t="s">
        <v>2032</v>
      </c>
      <c r="B17" t="s">
        <v>1153</v>
      </c>
    </row>
    <row r="18" spans="1:2" x14ac:dyDescent="0.25">
      <c r="A18" s="10" t="s">
        <v>975</v>
      </c>
      <c r="B18" t="s">
        <v>1154</v>
      </c>
    </row>
    <row r="19" spans="1:2" x14ac:dyDescent="0.25">
      <c r="A19" s="10" t="s">
        <v>1987</v>
      </c>
      <c r="B19" s="28" t="s">
        <v>2126</v>
      </c>
    </row>
    <row r="20" spans="1:2" s="31" customFormat="1" x14ac:dyDescent="0.25">
      <c r="A20" s="10" t="s">
        <v>2756</v>
      </c>
      <c r="B20" s="31" t="s">
        <v>1833</v>
      </c>
    </row>
    <row r="21" spans="1:2" x14ac:dyDescent="0.25">
      <c r="A21" s="10" t="s">
        <v>980</v>
      </c>
      <c r="B21" t="s">
        <v>1154</v>
      </c>
    </row>
    <row r="22" spans="1:2" x14ac:dyDescent="0.25">
      <c r="A22" s="10" t="s">
        <v>1700</v>
      </c>
      <c r="B22" t="s">
        <v>2222</v>
      </c>
    </row>
    <row r="23" spans="1:2" x14ac:dyDescent="0.25">
      <c r="A23" s="10" t="s">
        <v>972</v>
      </c>
      <c r="B23" t="s">
        <v>2021</v>
      </c>
    </row>
    <row r="24" spans="1:2" x14ac:dyDescent="0.25">
      <c r="A24" s="10" t="s">
        <v>1087</v>
      </c>
      <c r="B24" t="s">
        <v>2824</v>
      </c>
    </row>
    <row r="25" spans="1:2" x14ac:dyDescent="0.25">
      <c r="A25" s="10" t="s">
        <v>960</v>
      </c>
      <c r="B25" t="s">
        <v>2021</v>
      </c>
    </row>
    <row r="26" spans="1:2" x14ac:dyDescent="0.25">
      <c r="A26" s="10" t="s">
        <v>961</v>
      </c>
      <c r="B26" t="s">
        <v>1153</v>
      </c>
    </row>
    <row r="27" spans="1:2" x14ac:dyDescent="0.25">
      <c r="A27" s="10" t="s">
        <v>1088</v>
      </c>
      <c r="B27" t="s">
        <v>1153</v>
      </c>
    </row>
    <row r="28" spans="1:2" x14ac:dyDescent="0.25">
      <c r="A28" s="10" t="s">
        <v>1609</v>
      </c>
      <c r="B28" t="s">
        <v>2390</v>
      </c>
    </row>
    <row r="29" spans="1:2" s="31" customFormat="1" x14ac:dyDescent="0.25">
      <c r="A29" s="10" t="s">
        <v>2553</v>
      </c>
      <c r="B29" s="31" t="s">
        <v>1153</v>
      </c>
    </row>
    <row r="30" spans="1:2" x14ac:dyDescent="0.25">
      <c r="A30" s="10" t="s">
        <v>2683</v>
      </c>
      <c r="B30" s="31" t="s">
        <v>1153</v>
      </c>
    </row>
  </sheetData>
  <hyperlinks>
    <hyperlink ref="A5" location="'Index of ISO Files'!A1" display="Index of ISO Files" xr:uid="{FECC1750-1346-4FEB-9085-3B01E598BD09}"/>
    <hyperlink ref="A6" location="'Replacing Music'!A1" display="Replacing Music" xr:uid="{99DA699E-5FDC-499C-9343-AF7BE221F9E7}"/>
    <hyperlink ref="A7" location="OVERLAY.BIN!A1" display="OVERLAY.BIN" xr:uid="{3F085DEA-8E4F-432D-866A-D5038A7223E8}"/>
    <hyperlink ref="A9" location="'Secret Player Data'!A1" display="Secret Player Data" xr:uid="{4CD5D966-2A56-4DF3-A9F3-5393B8EEEE43}"/>
    <hyperlink ref="A10" location="'Team Rosters'!A1" display="Team Rosters" xr:uid="{025D503B-5585-4747-A7C3-95820820F232}"/>
    <hyperlink ref="A11" location="PIN.BIN!A1" display="PIN.BIN" xr:uid="{273CBF08-53E3-4825-93F6-34BC1CDB2679}"/>
    <hyperlink ref="A12" location="'Viewing Portraits'!A1" display="Viewing Portraits" xr:uid="{A41A6EDD-B1B1-4AC4-BADC-08F4FD954B38}"/>
    <hyperlink ref="A13" location="'Portrait Converter'!A1" display="Portrait Converter" xr:uid="{A702A244-D98C-4D62-B91C-D4F24ED9868C}"/>
    <hyperlink ref="A16" location="'24bpp to RGBA PS1 Converter'!A1" display="24bpp to RGBA PS1 Converter (.py)" xr:uid="{F816C477-F97F-400F-AF46-EF85FE267CE1}"/>
    <hyperlink ref="A18" location="PRESQUAT.GFX!A1" display="PRESQUAT.GFX" xr:uid="{72B06F25-8261-4134-B7F0-E0472B72D04A}"/>
    <hyperlink ref="A21" location="HIDDEN.BIN!A1" display="HIDDEN.BIN" xr:uid="{32CFA0EC-AFEA-4C16-B78B-12209536FD8C}"/>
    <hyperlink ref="A23" location="PLAYER.NAM!A1" display="PLAYER.NAM" xr:uid="{0EB3407E-C23A-4FFE-9C99-BD5518272B88}"/>
    <hyperlink ref="A24" location="'Skin Colors'!A1" display="Skin Colors" xr:uid="{A8CC7F93-65D0-46B3-A87D-5D2EE7CF873E}"/>
    <hyperlink ref="A25" location="GAMEINIT.RNC!A1" display="GAMEINIT.RNC" xr:uid="{430E8539-58D9-4A08-8A1E-C79EF6A44EF4}"/>
    <hyperlink ref="A27" location="'Compressing &amp; Decompressing'!A1" display="Compressing &amp; Decompressing" xr:uid="{8182C5A6-AE64-43A7-8BEA-11BC6CF75A9C}"/>
    <hyperlink ref="A28" location="'Cheat Codes'!A1" display="Cheat Codes" xr:uid="{C389C2E0-C7E1-4B13-A0DE-3A341C541550}"/>
    <hyperlink ref="A22" location="Sounds!A1" display="Sounds" xr:uid="{4B427D8D-E619-443C-9923-129637BC3E3E}"/>
    <hyperlink ref="A8" location="'Misc OVERLAY Info'!A1" display="Miscellaneous OVERLAY.BIN Info" xr:uid="{2529AC6E-6F5F-4B33-94C9-22778508FE60}"/>
    <hyperlink ref="A19" location="Logos!A1" display="Logos" xr:uid="{7AF9894C-62FB-4129-96A0-F012B51C3C7D}"/>
    <hyperlink ref="A17" location="PRESMAIN!A1" display="PRESMAIN" xr:uid="{23929A08-64EE-4317-AE80-F3CFB828BA86}"/>
    <hyperlink ref="A26" location="HICOL.GFX!A1" display="HICOL.GFX" xr:uid="{0B2DABE9-753F-483E-A751-59321C8F91C9}"/>
    <hyperlink ref="A14" location="'Heads Converter'!A1" display="Heads Converter" xr:uid="{99B38E52-CAB7-42A6-9538-9E94483D28CA}"/>
    <hyperlink ref="A29" location="'Debugging Cheats'!A1" display="Debugging Cheats" xr:uid="{40E4BB0E-FF21-4546-91CE-A541A3A59BE9}"/>
    <hyperlink ref="A30" location="NBAx.VB!A1" display="NBA[x].VB" xr:uid="{EE5EE991-BABD-4191-B75E-EF3336AD4CC6}"/>
    <hyperlink ref="A20" location="'Logo Converter'!A1" display="Logos Converter" xr:uid="{90C51E1F-B453-4940-AC18-8B6B6D074086}"/>
    <hyperlink ref="A15" location="'24bpp to RGBA PS1 Converter'!A1" display="24bpp to RGBA PS1 Converter (.py)" xr:uid="{C5171968-EB73-4603-8AB9-65C57C61D39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F4AE6-6C49-482F-8658-F1E5F2FB2E8B}">
  <dimension ref="A1:Y46"/>
  <sheetViews>
    <sheetView tabSelected="1" topLeftCell="A17" workbookViewId="0">
      <selection activeCell="B37" sqref="B37"/>
    </sheetView>
  </sheetViews>
  <sheetFormatPr defaultRowHeight="15" x14ac:dyDescent="0.25"/>
  <cols>
    <col min="1" max="1" width="21" customWidth="1"/>
  </cols>
  <sheetData>
    <row r="1" spans="1:16" x14ac:dyDescent="0.25">
      <c r="A1" s="6" t="s">
        <v>955</v>
      </c>
    </row>
    <row r="2" spans="1:16" x14ac:dyDescent="0.25">
      <c r="A2" s="6" t="s">
        <v>956</v>
      </c>
    </row>
    <row r="4" spans="1:16" x14ac:dyDescent="0.25">
      <c r="A4" t="s">
        <v>1607</v>
      </c>
    </row>
    <row r="6" spans="1:16" x14ac:dyDescent="0.25">
      <c r="A6" s="8" t="s">
        <v>1608</v>
      </c>
      <c r="B6" s="8" t="s">
        <v>1085</v>
      </c>
    </row>
    <row r="7" spans="1:16" x14ac:dyDescent="0.25">
      <c r="A7" s="2">
        <v>1</v>
      </c>
      <c r="B7" t="s">
        <v>2716</v>
      </c>
    </row>
    <row r="8" spans="1:16" x14ac:dyDescent="0.25">
      <c r="A8" s="2">
        <v>2</v>
      </c>
      <c r="B8" s="31" t="s">
        <v>2716</v>
      </c>
    </row>
    <row r="9" spans="1:16" x14ac:dyDescent="0.25">
      <c r="A9" s="2">
        <v>3</v>
      </c>
      <c r="B9" s="31" t="s">
        <v>2716</v>
      </c>
    </row>
    <row r="10" spans="1:16" x14ac:dyDescent="0.25">
      <c r="A10" s="2">
        <v>4</v>
      </c>
      <c r="B10" s="31" t="s">
        <v>2716</v>
      </c>
    </row>
    <row r="11" spans="1:16" x14ac:dyDescent="0.25">
      <c r="A11" s="2">
        <v>5</v>
      </c>
      <c r="B11" t="s">
        <v>2718</v>
      </c>
    </row>
    <row r="12" spans="1:16" x14ac:dyDescent="0.25">
      <c r="A12" t="s">
        <v>957</v>
      </c>
      <c r="B12" t="s">
        <v>2717</v>
      </c>
    </row>
    <row r="13" spans="1:16" x14ac:dyDescent="0.25">
      <c r="A13" t="s">
        <v>958</v>
      </c>
      <c r="B13" t="s">
        <v>2849</v>
      </c>
      <c r="K13" s="33"/>
      <c r="L13" s="33"/>
      <c r="M13" s="33"/>
      <c r="N13" s="33"/>
      <c r="O13" s="33"/>
      <c r="P13" s="33"/>
    </row>
    <row r="14" spans="1:16" x14ac:dyDescent="0.25">
      <c r="A14" t="s">
        <v>959</v>
      </c>
      <c r="B14" t="s">
        <v>2160</v>
      </c>
    </row>
    <row r="15" spans="1:16" x14ac:dyDescent="0.25">
      <c r="A15" t="s">
        <v>960</v>
      </c>
      <c r="B15" t="s">
        <v>979</v>
      </c>
    </row>
    <row r="16" spans="1:16" x14ac:dyDescent="0.25">
      <c r="A16" t="s">
        <v>961</v>
      </c>
      <c r="B16" t="s">
        <v>2033</v>
      </c>
    </row>
    <row r="17" spans="1:25" x14ac:dyDescent="0.25">
      <c r="A17" t="s">
        <v>980</v>
      </c>
      <c r="B17" t="s">
        <v>981</v>
      </c>
    </row>
    <row r="18" spans="1:25" x14ac:dyDescent="0.25">
      <c r="A18" t="s">
        <v>962</v>
      </c>
      <c r="B18" t="s">
        <v>2598</v>
      </c>
    </row>
    <row r="19" spans="1:25" x14ac:dyDescent="0.25">
      <c r="A19" t="s">
        <v>963</v>
      </c>
      <c r="B19" t="s">
        <v>987</v>
      </c>
    </row>
    <row r="20" spans="1:25" x14ac:dyDescent="0.25">
      <c r="A20" t="s">
        <v>964</v>
      </c>
      <c r="B20" s="31" t="s">
        <v>2592</v>
      </c>
    </row>
    <row r="21" spans="1:25" x14ac:dyDescent="0.25">
      <c r="A21" t="s">
        <v>965</v>
      </c>
      <c r="B21" s="31" t="s">
        <v>2593</v>
      </c>
    </row>
    <row r="22" spans="1:25" x14ac:dyDescent="0.25">
      <c r="A22" t="s">
        <v>966</v>
      </c>
      <c r="B22" s="31" t="s">
        <v>2594</v>
      </c>
    </row>
    <row r="23" spans="1:25" x14ac:dyDescent="0.25">
      <c r="A23" t="s">
        <v>967</v>
      </c>
      <c r="B23" t="s">
        <v>988</v>
      </c>
    </row>
    <row r="24" spans="1:25" x14ac:dyDescent="0.25">
      <c r="A24" t="s">
        <v>968</v>
      </c>
      <c r="B24" t="s">
        <v>988</v>
      </c>
    </row>
    <row r="25" spans="1:25" x14ac:dyDescent="0.25">
      <c r="A25" t="s">
        <v>969</v>
      </c>
      <c r="B25" t="s">
        <v>988</v>
      </c>
    </row>
    <row r="26" spans="1:25" x14ac:dyDescent="0.25">
      <c r="A26" t="s">
        <v>970</v>
      </c>
      <c r="B26" t="s">
        <v>2684</v>
      </c>
    </row>
    <row r="27" spans="1:25" x14ac:dyDescent="0.25">
      <c r="A27" t="s">
        <v>971</v>
      </c>
      <c r="B27" t="s">
        <v>982</v>
      </c>
    </row>
    <row r="28" spans="1:25" x14ac:dyDescent="0.25">
      <c r="A28" t="s">
        <v>972</v>
      </c>
      <c r="B28" t="s">
        <v>2168</v>
      </c>
    </row>
    <row r="29" spans="1:25" x14ac:dyDescent="0.25">
      <c r="A29" t="s">
        <v>973</v>
      </c>
      <c r="B29" t="s">
        <v>983</v>
      </c>
    </row>
    <row r="30" spans="1:25" x14ac:dyDescent="0.25">
      <c r="A30" t="s">
        <v>974</v>
      </c>
      <c r="B30" s="31" t="s">
        <v>2397</v>
      </c>
    </row>
    <row r="31" spans="1:25" x14ac:dyDescent="0.25">
      <c r="A31" t="s">
        <v>984</v>
      </c>
      <c r="B31" t="s">
        <v>985</v>
      </c>
      <c r="K31" s="33"/>
      <c r="L31" s="33"/>
      <c r="M31" s="33"/>
      <c r="N31" s="33"/>
      <c r="O31" s="33"/>
      <c r="P31" s="33"/>
      <c r="Q31" s="33"/>
      <c r="R31" s="33"/>
      <c r="S31" s="33"/>
      <c r="T31" s="33"/>
      <c r="U31" s="33"/>
      <c r="V31" s="33"/>
      <c r="W31" s="33"/>
      <c r="X31" s="33"/>
      <c r="Y31" s="33"/>
    </row>
    <row r="32" spans="1:25" x14ac:dyDescent="0.25">
      <c r="A32" t="s">
        <v>975</v>
      </c>
      <c r="B32" t="s">
        <v>1709</v>
      </c>
    </row>
    <row r="33" spans="1:2" x14ac:dyDescent="0.25">
      <c r="A33" t="s">
        <v>976</v>
      </c>
      <c r="B33" t="s">
        <v>986</v>
      </c>
    </row>
    <row r="34" spans="1:2" x14ac:dyDescent="0.25">
      <c r="A34" t="s">
        <v>977</v>
      </c>
      <c r="B34" t="s">
        <v>2744</v>
      </c>
    </row>
    <row r="35" spans="1:2" s="50" customFormat="1" x14ac:dyDescent="0.25">
      <c r="B35" s="50" t="s">
        <v>2850</v>
      </c>
    </row>
    <row r="36" spans="1:2" s="50" customFormat="1" x14ac:dyDescent="0.25">
      <c r="B36" s="50" t="s">
        <v>2851</v>
      </c>
    </row>
    <row r="37" spans="1:2" x14ac:dyDescent="0.25">
      <c r="A37" t="s">
        <v>978</v>
      </c>
    </row>
    <row r="39" spans="1:2" x14ac:dyDescent="0.25">
      <c r="A39" s="6" t="s">
        <v>2602</v>
      </c>
    </row>
    <row r="40" spans="1:2" x14ac:dyDescent="0.25">
      <c r="A40" t="s">
        <v>2603</v>
      </c>
    </row>
    <row r="41" spans="1:2" x14ac:dyDescent="0.25">
      <c r="A41" t="s">
        <v>2604</v>
      </c>
    </row>
    <row r="42" spans="1:2" x14ac:dyDescent="0.25">
      <c r="A42" t="s">
        <v>2605</v>
      </c>
    </row>
    <row r="43" spans="1:2" x14ac:dyDescent="0.25">
      <c r="A43" t="s">
        <v>2606</v>
      </c>
    </row>
    <row r="44" spans="1:2" x14ac:dyDescent="0.25">
      <c r="A44" t="s">
        <v>2607</v>
      </c>
    </row>
    <row r="46" spans="1:2" x14ac:dyDescent="0.25">
      <c r="A46" s="6"/>
    </row>
  </sheetData>
  <pageMargins left="0.7" right="0.7" top="0.75" bottom="0.75" header="0.3" footer="0.3"/>
  <pageSetup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E61B0-1408-47B2-A8D9-04568E973D46}">
  <dimension ref="A1:A139"/>
  <sheetViews>
    <sheetView workbookViewId="0">
      <selection activeCell="C7" sqref="C7"/>
    </sheetView>
  </sheetViews>
  <sheetFormatPr defaultRowHeight="15" x14ac:dyDescent="0.25"/>
  <sheetData>
    <row r="1" spans="1:1" x14ac:dyDescent="0.25">
      <c r="A1" s="5" t="s">
        <v>989</v>
      </c>
    </row>
    <row r="2" spans="1:1" x14ac:dyDescent="0.25">
      <c r="A2" s="5" t="s">
        <v>990</v>
      </c>
    </row>
    <row r="3" spans="1:1" x14ac:dyDescent="0.25">
      <c r="A3" s="5" t="s">
        <v>991</v>
      </c>
    </row>
    <row r="4" spans="1:1" x14ac:dyDescent="0.25">
      <c r="A4" s="5" t="s">
        <v>992</v>
      </c>
    </row>
    <row r="5" spans="1:1" x14ac:dyDescent="0.25">
      <c r="A5" s="5" t="s">
        <v>993</v>
      </c>
    </row>
    <row r="6" spans="1:1" x14ac:dyDescent="0.25">
      <c r="A6" s="5" t="s">
        <v>989</v>
      </c>
    </row>
    <row r="7" spans="1:1" x14ac:dyDescent="0.25">
      <c r="A7" s="5"/>
    </row>
    <row r="8" spans="1:1" x14ac:dyDescent="0.25">
      <c r="A8" s="5" t="s">
        <v>994</v>
      </c>
    </row>
    <row r="9" spans="1:1" x14ac:dyDescent="0.25">
      <c r="A9" s="5"/>
    </row>
    <row r="10" spans="1:1" x14ac:dyDescent="0.25">
      <c r="A10" s="5" t="s">
        <v>995</v>
      </c>
    </row>
    <row r="11" spans="1:1" x14ac:dyDescent="0.25">
      <c r="A11" s="5" t="s">
        <v>996</v>
      </c>
    </row>
    <row r="12" spans="1:1" x14ac:dyDescent="0.25">
      <c r="A12" s="5"/>
    </row>
    <row r="13" spans="1:1" x14ac:dyDescent="0.25">
      <c r="A13" s="5" t="s">
        <v>997</v>
      </c>
    </row>
    <row r="14" spans="1:1" x14ac:dyDescent="0.25">
      <c r="A14" s="5" t="s">
        <v>998</v>
      </c>
    </row>
    <row r="15" spans="1:1" x14ac:dyDescent="0.25">
      <c r="A15" s="5" t="s">
        <v>999</v>
      </c>
    </row>
    <row r="16" spans="1:1" x14ac:dyDescent="0.25">
      <c r="A16" s="5" t="s">
        <v>1000</v>
      </c>
    </row>
    <row r="17" spans="1:1" x14ac:dyDescent="0.25">
      <c r="A17" s="5" t="s">
        <v>1001</v>
      </c>
    </row>
    <row r="18" spans="1:1" x14ac:dyDescent="0.25">
      <c r="A18" s="5" t="s">
        <v>1002</v>
      </c>
    </row>
    <row r="19" spans="1:1" x14ac:dyDescent="0.25">
      <c r="A19" s="5" t="s">
        <v>1003</v>
      </c>
    </row>
    <row r="20" spans="1:1" x14ac:dyDescent="0.25">
      <c r="A20" s="5"/>
    </row>
    <row r="21" spans="1:1" x14ac:dyDescent="0.25">
      <c r="A21" s="5" t="s">
        <v>1004</v>
      </c>
    </row>
    <row r="22" spans="1:1" x14ac:dyDescent="0.25">
      <c r="A22" s="5" t="s">
        <v>1005</v>
      </c>
    </row>
    <row r="23" spans="1:1" x14ac:dyDescent="0.25">
      <c r="A23" s="5" t="s">
        <v>1006</v>
      </c>
    </row>
    <row r="24" spans="1:1" x14ac:dyDescent="0.25">
      <c r="A24" s="5" t="s">
        <v>1007</v>
      </c>
    </row>
    <row r="25" spans="1:1" x14ac:dyDescent="0.25">
      <c r="A25" s="5" t="s">
        <v>1008</v>
      </c>
    </row>
    <row r="26" spans="1:1" x14ac:dyDescent="0.25">
      <c r="A26" s="5" t="s">
        <v>1009</v>
      </c>
    </row>
    <row r="27" spans="1:1" x14ac:dyDescent="0.25">
      <c r="A27" s="5" t="s">
        <v>1010</v>
      </c>
    </row>
    <row r="28" spans="1:1" x14ac:dyDescent="0.25">
      <c r="A28" s="5"/>
    </row>
    <row r="29" spans="1:1" x14ac:dyDescent="0.25">
      <c r="A29" s="5" t="s">
        <v>1011</v>
      </c>
    </row>
    <row r="30" spans="1:1" x14ac:dyDescent="0.25">
      <c r="A30" s="5"/>
    </row>
    <row r="31" spans="1:1" x14ac:dyDescent="0.25">
      <c r="A31" s="5" t="s">
        <v>1012</v>
      </c>
    </row>
    <row r="32" spans="1:1" x14ac:dyDescent="0.25">
      <c r="A32" s="5" t="s">
        <v>1013</v>
      </c>
    </row>
    <row r="33" spans="1:1" x14ac:dyDescent="0.25">
      <c r="A33" s="5" t="s">
        <v>1014</v>
      </c>
    </row>
    <row r="34" spans="1:1" x14ac:dyDescent="0.25">
      <c r="A34" s="5"/>
    </row>
    <row r="35" spans="1:1" x14ac:dyDescent="0.25">
      <c r="A35" s="5" t="s">
        <v>1015</v>
      </c>
    </row>
    <row r="36" spans="1:1" x14ac:dyDescent="0.25">
      <c r="A36" s="5" t="s">
        <v>1016</v>
      </c>
    </row>
    <row r="37" spans="1:1" x14ac:dyDescent="0.25">
      <c r="A37" s="5" t="s">
        <v>1017</v>
      </c>
    </row>
    <row r="38" spans="1:1" x14ac:dyDescent="0.25">
      <c r="A38" s="5" t="s">
        <v>1018</v>
      </c>
    </row>
    <row r="39" spans="1:1" x14ac:dyDescent="0.25">
      <c r="A39" s="5" t="s">
        <v>1019</v>
      </c>
    </row>
    <row r="40" spans="1:1" x14ac:dyDescent="0.25">
      <c r="A40" s="5" t="s">
        <v>1020</v>
      </c>
    </row>
    <row r="41" spans="1:1" x14ac:dyDescent="0.25">
      <c r="A41" s="5" t="s">
        <v>1021</v>
      </c>
    </row>
    <row r="42" spans="1:1" x14ac:dyDescent="0.25">
      <c r="A42" s="5" t="s">
        <v>1022</v>
      </c>
    </row>
    <row r="43" spans="1:1" x14ac:dyDescent="0.25">
      <c r="A43" s="5" t="s">
        <v>1023</v>
      </c>
    </row>
    <row r="44" spans="1:1" x14ac:dyDescent="0.25">
      <c r="A44" s="5"/>
    </row>
    <row r="45" spans="1:1" x14ac:dyDescent="0.25">
      <c r="A45" s="5" t="s">
        <v>1024</v>
      </c>
    </row>
    <row r="46" spans="1:1" x14ac:dyDescent="0.25">
      <c r="A46" s="5" t="s">
        <v>1025</v>
      </c>
    </row>
    <row r="47" spans="1:1" x14ac:dyDescent="0.25">
      <c r="A47" s="5" t="s">
        <v>1026</v>
      </c>
    </row>
    <row r="48" spans="1:1" x14ac:dyDescent="0.25">
      <c r="A48" s="5"/>
    </row>
    <row r="49" spans="1:1" x14ac:dyDescent="0.25">
      <c r="A49" s="5" t="s">
        <v>1027</v>
      </c>
    </row>
    <row r="50" spans="1:1" x14ac:dyDescent="0.25">
      <c r="A50" s="5" t="s">
        <v>1028</v>
      </c>
    </row>
    <row r="51" spans="1:1" x14ac:dyDescent="0.25">
      <c r="A51" s="5" t="s">
        <v>1029</v>
      </c>
    </row>
    <row r="52" spans="1:1" x14ac:dyDescent="0.25">
      <c r="A52" s="5"/>
    </row>
    <row r="53" spans="1:1" x14ac:dyDescent="0.25">
      <c r="A53" s="5" t="s">
        <v>1030</v>
      </c>
    </row>
    <row r="54" spans="1:1" x14ac:dyDescent="0.25">
      <c r="A54" s="5" t="s">
        <v>1031</v>
      </c>
    </row>
    <row r="55" spans="1:1" x14ac:dyDescent="0.25">
      <c r="A55" s="5" t="s">
        <v>1032</v>
      </c>
    </row>
    <row r="56" spans="1:1" x14ac:dyDescent="0.25">
      <c r="A56" s="5" t="s">
        <v>1033</v>
      </c>
    </row>
    <row r="57" spans="1:1" x14ac:dyDescent="0.25">
      <c r="A57" s="5"/>
    </row>
    <row r="58" spans="1:1" x14ac:dyDescent="0.25">
      <c r="A58" s="5" t="s">
        <v>1034</v>
      </c>
    </row>
    <row r="59" spans="1:1" x14ac:dyDescent="0.25">
      <c r="A59" s="5" t="s">
        <v>1035</v>
      </c>
    </row>
    <row r="60" spans="1:1" x14ac:dyDescent="0.25">
      <c r="A60" s="5" t="s">
        <v>1036</v>
      </c>
    </row>
    <row r="61" spans="1:1" x14ac:dyDescent="0.25">
      <c r="A61" s="5" t="s">
        <v>1037</v>
      </c>
    </row>
    <row r="62" spans="1:1" x14ac:dyDescent="0.25">
      <c r="A62" s="5"/>
    </row>
    <row r="63" spans="1:1" x14ac:dyDescent="0.25">
      <c r="A63" s="5" t="s">
        <v>1038</v>
      </c>
    </row>
    <row r="64" spans="1:1" x14ac:dyDescent="0.25">
      <c r="A64" s="5" t="s">
        <v>1039</v>
      </c>
    </row>
    <row r="65" spans="1:1" x14ac:dyDescent="0.25">
      <c r="A65" s="5" t="s">
        <v>1040</v>
      </c>
    </row>
    <row r="66" spans="1:1" x14ac:dyDescent="0.25">
      <c r="A66" s="5"/>
    </row>
    <row r="67" spans="1:1" x14ac:dyDescent="0.25">
      <c r="A67" s="5" t="s">
        <v>1041</v>
      </c>
    </row>
    <row r="68" spans="1:1" x14ac:dyDescent="0.25">
      <c r="A68" s="5" t="s">
        <v>1042</v>
      </c>
    </row>
    <row r="69" spans="1:1" x14ac:dyDescent="0.25">
      <c r="A69" s="5" t="s">
        <v>1043</v>
      </c>
    </row>
    <row r="70" spans="1:1" x14ac:dyDescent="0.25">
      <c r="A70" s="5" t="s">
        <v>1044</v>
      </c>
    </row>
    <row r="71" spans="1:1" x14ac:dyDescent="0.25">
      <c r="A71" s="5" t="s">
        <v>1045</v>
      </c>
    </row>
    <row r="72" spans="1:1" x14ac:dyDescent="0.25">
      <c r="A72" s="5"/>
    </row>
    <row r="73" spans="1:1" x14ac:dyDescent="0.25">
      <c r="A73" s="5" t="s">
        <v>1046</v>
      </c>
    </row>
    <row r="74" spans="1:1" x14ac:dyDescent="0.25">
      <c r="A74" s="5"/>
    </row>
    <row r="75" spans="1:1" x14ac:dyDescent="0.25">
      <c r="A75" s="5"/>
    </row>
    <row r="76" spans="1:1" x14ac:dyDescent="0.25">
      <c r="A76" s="5"/>
    </row>
    <row r="77" spans="1:1" x14ac:dyDescent="0.25">
      <c r="A77" s="5" t="s">
        <v>1047</v>
      </c>
    </row>
    <row r="78" spans="1:1" x14ac:dyDescent="0.25">
      <c r="A78" s="5" t="s">
        <v>1048</v>
      </c>
    </row>
    <row r="79" spans="1:1" x14ac:dyDescent="0.25">
      <c r="A79" s="5" t="s">
        <v>1049</v>
      </c>
    </row>
    <row r="80" spans="1:1" x14ac:dyDescent="0.25">
      <c r="A80" s="5" t="s">
        <v>991</v>
      </c>
    </row>
    <row r="81" spans="1:1" x14ac:dyDescent="0.25">
      <c r="A81" s="5" t="s">
        <v>1047</v>
      </c>
    </row>
    <row r="82" spans="1:1" x14ac:dyDescent="0.25">
      <c r="A82" s="5"/>
    </row>
    <row r="83" spans="1:1" x14ac:dyDescent="0.25">
      <c r="A83" s="5" t="s">
        <v>995</v>
      </c>
    </row>
    <row r="84" spans="1:1" x14ac:dyDescent="0.25">
      <c r="A84" s="5" t="s">
        <v>1050</v>
      </c>
    </row>
    <row r="85" spans="1:1" x14ac:dyDescent="0.25">
      <c r="A85" s="5" t="s">
        <v>996</v>
      </c>
    </row>
    <row r="86" spans="1:1" x14ac:dyDescent="0.25">
      <c r="A86" s="5"/>
    </row>
    <row r="87" spans="1:1" x14ac:dyDescent="0.25">
      <c r="A87" s="5" t="s">
        <v>1005</v>
      </c>
    </row>
    <row r="88" spans="1:1" x14ac:dyDescent="0.25">
      <c r="A88" s="5" t="s">
        <v>1006</v>
      </c>
    </row>
    <row r="89" spans="1:1" x14ac:dyDescent="0.25">
      <c r="A89" s="5" t="s">
        <v>1007</v>
      </c>
    </row>
    <row r="90" spans="1:1" x14ac:dyDescent="0.25">
      <c r="A90" s="5" t="s">
        <v>1008</v>
      </c>
    </row>
    <row r="91" spans="1:1" x14ac:dyDescent="0.25">
      <c r="A91" s="5"/>
    </row>
    <row r="92" spans="1:1" x14ac:dyDescent="0.25">
      <c r="A92" s="5" t="s">
        <v>1051</v>
      </c>
    </row>
    <row r="93" spans="1:1" x14ac:dyDescent="0.25">
      <c r="A93" s="5" t="s">
        <v>1010</v>
      </c>
    </row>
    <row r="94" spans="1:1" x14ac:dyDescent="0.25">
      <c r="A94" s="5" t="s">
        <v>1052</v>
      </c>
    </row>
    <row r="95" spans="1:1" x14ac:dyDescent="0.25">
      <c r="A95" s="5"/>
    </row>
    <row r="96" spans="1:1" x14ac:dyDescent="0.25">
      <c r="A96" s="5" t="s">
        <v>1053</v>
      </c>
    </row>
    <row r="97" spans="1:1" x14ac:dyDescent="0.25">
      <c r="A97" s="5" t="s">
        <v>1054</v>
      </c>
    </row>
    <row r="98" spans="1:1" x14ac:dyDescent="0.25">
      <c r="A98" s="5" t="s">
        <v>1055</v>
      </c>
    </row>
    <row r="99" spans="1:1" x14ac:dyDescent="0.25">
      <c r="A99" s="5" t="s">
        <v>1056</v>
      </c>
    </row>
    <row r="100" spans="1:1" x14ac:dyDescent="0.25">
      <c r="A100" s="5"/>
    </row>
    <row r="101" spans="1:1" x14ac:dyDescent="0.25">
      <c r="A101" s="5" t="s">
        <v>1057</v>
      </c>
    </row>
    <row r="102" spans="1:1" x14ac:dyDescent="0.25">
      <c r="A102" s="5"/>
    </row>
    <row r="103" spans="1:1" x14ac:dyDescent="0.25">
      <c r="A103" s="5" t="s">
        <v>1058</v>
      </c>
    </row>
    <row r="104" spans="1:1" x14ac:dyDescent="0.25">
      <c r="A104" s="5" t="s">
        <v>1059</v>
      </c>
    </row>
    <row r="105" spans="1:1" x14ac:dyDescent="0.25">
      <c r="A105" s="5"/>
    </row>
    <row r="106" spans="1:1" x14ac:dyDescent="0.25">
      <c r="A106" s="5"/>
    </row>
    <row r="107" spans="1:1" x14ac:dyDescent="0.25">
      <c r="A107" s="5" t="s">
        <v>1060</v>
      </c>
    </row>
    <row r="108" spans="1:1" x14ac:dyDescent="0.25">
      <c r="A108" s="5" t="s">
        <v>1048</v>
      </c>
    </row>
    <row r="109" spans="1:1" x14ac:dyDescent="0.25">
      <c r="A109" s="5" t="s">
        <v>1061</v>
      </c>
    </row>
    <row r="110" spans="1:1" x14ac:dyDescent="0.25">
      <c r="A110" s="5" t="s">
        <v>1062</v>
      </c>
    </row>
    <row r="111" spans="1:1" x14ac:dyDescent="0.25">
      <c r="A111" s="5" t="s">
        <v>1060</v>
      </c>
    </row>
    <row r="112" spans="1:1" x14ac:dyDescent="0.25">
      <c r="A112" s="5"/>
    </row>
    <row r="113" spans="1:1" x14ac:dyDescent="0.25">
      <c r="A113" s="5" t="s">
        <v>1063</v>
      </c>
    </row>
    <row r="114" spans="1:1" x14ac:dyDescent="0.25">
      <c r="A114" s="5" t="s">
        <v>1064</v>
      </c>
    </row>
    <row r="115" spans="1:1" x14ac:dyDescent="0.25">
      <c r="A115" s="5" t="s">
        <v>1065</v>
      </c>
    </row>
    <row r="116" spans="1:1" x14ac:dyDescent="0.25">
      <c r="A116" s="5" t="s">
        <v>1066</v>
      </c>
    </row>
    <row r="117" spans="1:1" x14ac:dyDescent="0.25">
      <c r="A117" s="5" t="s">
        <v>1067</v>
      </c>
    </row>
    <row r="118" spans="1:1" x14ac:dyDescent="0.25">
      <c r="A118" s="5" t="s">
        <v>1068</v>
      </c>
    </row>
    <row r="119" spans="1:1" x14ac:dyDescent="0.25">
      <c r="A119" s="5" t="s">
        <v>1069</v>
      </c>
    </row>
    <row r="120" spans="1:1" x14ac:dyDescent="0.25">
      <c r="A120" s="5" t="s">
        <v>1070</v>
      </c>
    </row>
    <row r="121" spans="1:1" x14ac:dyDescent="0.25">
      <c r="A121" s="5" t="s">
        <v>1071</v>
      </c>
    </row>
    <row r="122" spans="1:1" x14ac:dyDescent="0.25">
      <c r="A122" s="5"/>
    </row>
    <row r="123" spans="1:1" x14ac:dyDescent="0.25">
      <c r="A123" s="5"/>
    </row>
    <row r="124" spans="1:1" x14ac:dyDescent="0.25">
      <c r="A124" s="5" t="s">
        <v>1072</v>
      </c>
    </row>
    <row r="125" spans="1:1" x14ac:dyDescent="0.25">
      <c r="A125" s="5" t="s">
        <v>1048</v>
      </c>
    </row>
    <row r="126" spans="1:1" x14ac:dyDescent="0.25">
      <c r="A126" s="5" t="s">
        <v>1073</v>
      </c>
    </row>
    <row r="127" spans="1:1" x14ac:dyDescent="0.25">
      <c r="A127" s="5" t="s">
        <v>1074</v>
      </c>
    </row>
    <row r="128" spans="1:1" x14ac:dyDescent="0.25">
      <c r="A128" s="5" t="s">
        <v>1072</v>
      </c>
    </row>
    <row r="129" spans="1:1" x14ac:dyDescent="0.25">
      <c r="A129" s="5"/>
    </row>
    <row r="130" spans="1:1" x14ac:dyDescent="0.25">
      <c r="A130" s="5" t="s">
        <v>1075</v>
      </c>
    </row>
    <row r="131" spans="1:1" x14ac:dyDescent="0.25">
      <c r="A131" s="5" t="s">
        <v>1076</v>
      </c>
    </row>
    <row r="132" spans="1:1" x14ac:dyDescent="0.25">
      <c r="A132" s="5"/>
    </row>
    <row r="133" spans="1:1" x14ac:dyDescent="0.25">
      <c r="A133" s="5" t="s">
        <v>1077</v>
      </c>
    </row>
    <row r="134" spans="1:1" x14ac:dyDescent="0.25">
      <c r="A134" s="5" t="s">
        <v>1078</v>
      </c>
    </row>
    <row r="135" spans="1:1" x14ac:dyDescent="0.25">
      <c r="A135" s="5" t="s">
        <v>1079</v>
      </c>
    </row>
    <row r="136" spans="1:1" x14ac:dyDescent="0.25">
      <c r="A136" s="5" t="s">
        <v>1080</v>
      </c>
    </row>
    <row r="137" spans="1:1" x14ac:dyDescent="0.25">
      <c r="A137" s="5" t="s">
        <v>1081</v>
      </c>
    </row>
    <row r="138" spans="1:1" x14ac:dyDescent="0.25">
      <c r="A138" s="5" t="s">
        <v>1070</v>
      </c>
    </row>
    <row r="139" spans="1:1" x14ac:dyDescent="0.25">
      <c r="A139" s="5" t="s">
        <v>1082</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92"/>
  <sheetViews>
    <sheetView zoomScale="80" zoomScaleNormal="80" workbookViewId="0">
      <pane ySplit="2" topLeftCell="A3" activePane="bottomLeft" state="frozen"/>
      <selection pane="bottomLeft" activeCell="B20" sqref="B20"/>
    </sheetView>
  </sheetViews>
  <sheetFormatPr defaultRowHeight="15" x14ac:dyDescent="0.25"/>
  <cols>
    <col min="1" max="1" width="10.85546875" bestFit="1" customWidth="1"/>
    <col min="2" max="2" width="11.85546875" bestFit="1" customWidth="1"/>
    <col min="3" max="3" width="10" bestFit="1" customWidth="1"/>
    <col min="4" max="4" width="9.42578125" bestFit="1" customWidth="1"/>
    <col min="5" max="5" width="12.28515625" bestFit="1" customWidth="1"/>
    <col min="6" max="6" width="11.7109375" bestFit="1" customWidth="1"/>
    <col min="7" max="7" width="13.28515625" bestFit="1" customWidth="1"/>
    <col min="8" max="8" width="14.140625" customWidth="1"/>
    <col min="9" max="11" width="10.85546875" bestFit="1" customWidth="1"/>
    <col min="12" max="12" width="4.28515625" bestFit="1" customWidth="1"/>
    <col min="13" max="13" width="4.7109375" bestFit="1" customWidth="1"/>
    <col min="14" max="14" width="5.5703125" bestFit="1" customWidth="1"/>
    <col min="15" max="15" width="4.85546875" bestFit="1" customWidth="1"/>
    <col min="16" max="16" width="6.7109375" bestFit="1" customWidth="1"/>
    <col min="17" max="17" width="5.42578125" bestFit="1" customWidth="1"/>
    <col min="18" max="18" width="5.7109375" bestFit="1" customWidth="1"/>
    <col min="19" max="19" width="5.42578125" bestFit="1" customWidth="1"/>
    <col min="20" max="20" width="5" bestFit="1" customWidth="1"/>
    <col min="21" max="21" width="3.140625" customWidth="1"/>
    <col min="22" max="22" width="12.85546875" bestFit="1" customWidth="1"/>
    <col min="23" max="23" width="3.42578125" customWidth="1"/>
    <col min="24" max="24" width="27" customWidth="1"/>
  </cols>
  <sheetData>
    <row r="1" spans="1:24" x14ac:dyDescent="0.25">
      <c r="L1" s="52" t="s">
        <v>1707</v>
      </c>
      <c r="M1" s="52"/>
      <c r="N1" s="52"/>
      <c r="O1" s="52"/>
      <c r="P1" s="52"/>
      <c r="Q1" s="52"/>
      <c r="R1" s="52"/>
      <c r="S1" s="52"/>
    </row>
    <row r="2" spans="1:24" ht="30" x14ac:dyDescent="0.25">
      <c r="A2" s="12" t="s">
        <v>946</v>
      </c>
      <c r="B2" t="s">
        <v>947</v>
      </c>
      <c r="C2" s="1" t="s">
        <v>0</v>
      </c>
      <c r="D2" s="1" t="s">
        <v>1</v>
      </c>
      <c r="E2" s="1" t="s">
        <v>2</v>
      </c>
      <c r="F2" s="1" t="s">
        <v>3</v>
      </c>
      <c r="G2" s="1" t="s">
        <v>4</v>
      </c>
      <c r="H2" s="1" t="s">
        <v>5</v>
      </c>
      <c r="I2" s="1" t="s">
        <v>1924</v>
      </c>
      <c r="J2" s="1" t="s">
        <v>2045</v>
      </c>
      <c r="K2" s="1" t="s">
        <v>2046</v>
      </c>
      <c r="L2" s="1" t="s">
        <v>6</v>
      </c>
      <c r="M2" s="1" t="s">
        <v>7</v>
      </c>
      <c r="N2" s="1" t="s">
        <v>8</v>
      </c>
      <c r="O2" s="1" t="s">
        <v>9</v>
      </c>
      <c r="P2" s="1" t="s">
        <v>10</v>
      </c>
      <c r="Q2" s="1" t="s">
        <v>11</v>
      </c>
      <c r="R2" s="1" t="s">
        <v>12</v>
      </c>
      <c r="S2" s="1" t="s">
        <v>13</v>
      </c>
      <c r="T2" s="1" t="s">
        <v>14</v>
      </c>
      <c r="V2" t="s">
        <v>947</v>
      </c>
      <c r="X2" s="26" t="s">
        <v>2059</v>
      </c>
    </row>
    <row r="3" spans="1:24" s="33" customFormat="1" x14ac:dyDescent="0.25">
      <c r="A3" s="33" t="str">
        <f>DEC2HEX((ROW(A3)-2)*52+179716-52,8)</f>
        <v>0002BE04</v>
      </c>
      <c r="B3" s="33" t="str">
        <f>DEC2HEX(HEX2DEC(A3)+2149314560,8)</f>
        <v>801EAE04</v>
      </c>
      <c r="C3" s="29" t="s">
        <v>325</v>
      </c>
      <c r="D3" s="29" t="s">
        <v>326</v>
      </c>
      <c r="E3" s="29" t="s">
        <v>15</v>
      </c>
      <c r="F3" s="29"/>
      <c r="G3" s="29" t="s">
        <v>660</v>
      </c>
      <c r="H3" s="29" t="s">
        <v>16</v>
      </c>
      <c r="I3" s="29" t="s">
        <v>327</v>
      </c>
      <c r="J3" s="29" t="s">
        <v>17</v>
      </c>
      <c r="K3" s="29" t="s">
        <v>18</v>
      </c>
      <c r="L3" s="29" t="s">
        <v>328</v>
      </c>
      <c r="M3" s="29" t="s">
        <v>329</v>
      </c>
      <c r="N3" s="29" t="s">
        <v>328</v>
      </c>
      <c r="O3" s="29" t="s">
        <v>330</v>
      </c>
      <c r="P3" s="29" t="s">
        <v>331</v>
      </c>
      <c r="Q3" s="29" t="s">
        <v>332</v>
      </c>
      <c r="R3" s="29" t="s">
        <v>333</v>
      </c>
      <c r="S3" s="29" t="s">
        <v>330</v>
      </c>
      <c r="T3" s="29" t="s">
        <v>334</v>
      </c>
      <c r="V3" s="33" t="s">
        <v>1384</v>
      </c>
      <c r="X3" s="33" t="s">
        <v>2398</v>
      </c>
    </row>
    <row r="4" spans="1:24" x14ac:dyDescent="0.25">
      <c r="A4" t="str">
        <f>DEC2HEX((ROW(A4)-2)*52+179716-52,8)</f>
        <v>0002BE38</v>
      </c>
      <c r="B4" t="str">
        <f t="shared" ref="B4:B67" si="0">DEC2HEX(HEX2DEC(A4)+2149314560,8)</f>
        <v>801EAE38</v>
      </c>
      <c r="C4" s="29" t="s">
        <v>335</v>
      </c>
      <c r="D4" s="29" t="s">
        <v>336</v>
      </c>
      <c r="E4" s="29" t="s">
        <v>337</v>
      </c>
      <c r="F4" s="29"/>
      <c r="G4" s="29" t="s">
        <v>661</v>
      </c>
      <c r="H4" s="29" t="s">
        <v>19</v>
      </c>
      <c r="I4" s="29" t="s">
        <v>338</v>
      </c>
      <c r="J4" s="29" t="s">
        <v>17</v>
      </c>
      <c r="K4" s="29" t="s">
        <v>18</v>
      </c>
      <c r="L4" s="29" t="s">
        <v>328</v>
      </c>
      <c r="M4" s="29" t="s">
        <v>331</v>
      </c>
      <c r="N4" s="29" t="s">
        <v>329</v>
      </c>
      <c r="O4" s="29" t="s">
        <v>328</v>
      </c>
      <c r="P4" s="29" t="s">
        <v>339</v>
      </c>
      <c r="Q4" s="29" t="s">
        <v>333</v>
      </c>
      <c r="R4" s="29" t="s">
        <v>328</v>
      </c>
      <c r="S4" s="29" t="s">
        <v>331</v>
      </c>
      <c r="T4" s="1" t="s">
        <v>334</v>
      </c>
      <c r="V4" t="s">
        <v>1385</v>
      </c>
      <c r="X4" s="33" t="s">
        <v>2125</v>
      </c>
    </row>
    <row r="5" spans="1:24" x14ac:dyDescent="0.25">
      <c r="A5" s="12" t="str">
        <f t="shared" ref="A5:A68" si="1">DEC2HEX((ROW(A5)-2)*52+179716-52,8)</f>
        <v>0002BE6C</v>
      </c>
      <c r="B5" s="12" t="str">
        <f t="shared" si="0"/>
        <v>801EAE6C</v>
      </c>
      <c r="C5" s="27" t="s">
        <v>340</v>
      </c>
      <c r="D5" s="27" t="s">
        <v>341</v>
      </c>
      <c r="E5" s="27" t="s">
        <v>20</v>
      </c>
      <c r="F5" s="27"/>
      <c r="G5" s="27" t="s">
        <v>662</v>
      </c>
      <c r="H5" s="27" t="s">
        <v>21</v>
      </c>
      <c r="I5" s="27" t="s">
        <v>327</v>
      </c>
      <c r="J5" s="27" t="s">
        <v>17</v>
      </c>
      <c r="K5" s="27" t="s">
        <v>18</v>
      </c>
      <c r="L5" s="27" t="s">
        <v>331</v>
      </c>
      <c r="M5" s="27" t="s">
        <v>328</v>
      </c>
      <c r="N5" s="27" t="s">
        <v>339</v>
      </c>
      <c r="O5" s="27" t="s">
        <v>329</v>
      </c>
      <c r="P5" s="27" t="s">
        <v>332</v>
      </c>
      <c r="Q5" s="27" t="s">
        <v>331</v>
      </c>
      <c r="R5" s="27" t="s">
        <v>329</v>
      </c>
      <c r="S5" s="27" t="s">
        <v>328</v>
      </c>
      <c r="T5" s="27" t="s">
        <v>334</v>
      </c>
      <c r="U5" s="12"/>
      <c r="V5" s="12" t="s">
        <v>1386</v>
      </c>
      <c r="W5" s="12"/>
      <c r="X5" s="12"/>
    </row>
    <row r="6" spans="1:24" s="33" customFormat="1" x14ac:dyDescent="0.25">
      <c r="A6" s="33" t="str">
        <f t="shared" si="1"/>
        <v>0002BEA0</v>
      </c>
      <c r="B6" s="33" t="str">
        <f t="shared" si="0"/>
        <v>801EAEA0</v>
      </c>
      <c r="C6" s="29" t="s">
        <v>342</v>
      </c>
      <c r="D6" s="29" t="s">
        <v>22</v>
      </c>
      <c r="E6" s="29" t="s">
        <v>23</v>
      </c>
      <c r="F6" s="29"/>
      <c r="G6" s="29" t="s">
        <v>663</v>
      </c>
      <c r="H6" s="29" t="s">
        <v>343</v>
      </c>
      <c r="I6" s="29" t="s">
        <v>327</v>
      </c>
      <c r="J6" s="29" t="s">
        <v>24</v>
      </c>
      <c r="K6" s="29" t="s">
        <v>18</v>
      </c>
      <c r="L6" s="29" t="s">
        <v>328</v>
      </c>
      <c r="M6" s="29" t="s">
        <v>331</v>
      </c>
      <c r="N6" s="29" t="s">
        <v>328</v>
      </c>
      <c r="O6" s="29" t="s">
        <v>328</v>
      </c>
      <c r="P6" s="29" t="s">
        <v>331</v>
      </c>
      <c r="Q6" s="29" t="s">
        <v>331</v>
      </c>
      <c r="R6" s="29" t="s">
        <v>339</v>
      </c>
      <c r="S6" s="29" t="s">
        <v>328</v>
      </c>
      <c r="T6" s="29" t="s">
        <v>334</v>
      </c>
      <c r="V6" s="33" t="s">
        <v>1387</v>
      </c>
      <c r="X6" s="33" t="s">
        <v>2575</v>
      </c>
    </row>
    <row r="7" spans="1:24" s="33" customFormat="1" x14ac:dyDescent="0.25">
      <c r="A7" s="33" t="str">
        <f t="shared" si="1"/>
        <v>0002BED4</v>
      </c>
      <c r="B7" s="33" t="str">
        <f t="shared" si="0"/>
        <v>801EAED4</v>
      </c>
      <c r="C7" s="29" t="s">
        <v>344</v>
      </c>
      <c r="D7" s="29" t="s">
        <v>345</v>
      </c>
      <c r="E7" s="29" t="s">
        <v>346</v>
      </c>
      <c r="F7" s="29"/>
      <c r="G7" s="29" t="s">
        <v>664</v>
      </c>
      <c r="H7" s="29" t="s">
        <v>347</v>
      </c>
      <c r="I7" s="29" t="s">
        <v>338</v>
      </c>
      <c r="J7" s="29" t="s">
        <v>17</v>
      </c>
      <c r="K7" s="29" t="s">
        <v>18</v>
      </c>
      <c r="L7" s="29" t="s">
        <v>25</v>
      </c>
      <c r="M7" s="29" t="s">
        <v>329</v>
      </c>
      <c r="N7" s="29" t="s">
        <v>25</v>
      </c>
      <c r="O7" s="29" t="s">
        <v>330</v>
      </c>
      <c r="P7" s="29" t="s">
        <v>329</v>
      </c>
      <c r="Q7" s="29" t="s">
        <v>25</v>
      </c>
      <c r="R7" s="29" t="s">
        <v>329</v>
      </c>
      <c r="S7" s="29" t="s">
        <v>25</v>
      </c>
      <c r="T7" s="29" t="s">
        <v>334</v>
      </c>
      <c r="V7" s="33" t="s">
        <v>1388</v>
      </c>
      <c r="X7" s="33" t="s">
        <v>2061</v>
      </c>
    </row>
    <row r="8" spans="1:24" s="33" customFormat="1" x14ac:dyDescent="0.25">
      <c r="A8" s="33" t="str">
        <f t="shared" si="1"/>
        <v>0002BF08</v>
      </c>
      <c r="B8" s="33" t="str">
        <f t="shared" si="0"/>
        <v>801EAF08</v>
      </c>
      <c r="C8" s="29" t="s">
        <v>348</v>
      </c>
      <c r="D8" s="29" t="s">
        <v>349</v>
      </c>
      <c r="E8" s="29" t="s">
        <v>15</v>
      </c>
      <c r="F8" s="29"/>
      <c r="G8" s="29" t="s">
        <v>665</v>
      </c>
      <c r="H8" s="29" t="s">
        <v>350</v>
      </c>
      <c r="I8" s="29" t="s">
        <v>327</v>
      </c>
      <c r="J8" s="29" t="s">
        <v>24</v>
      </c>
      <c r="K8" s="29" t="s">
        <v>18</v>
      </c>
      <c r="L8" s="29" t="s">
        <v>330</v>
      </c>
      <c r="M8" s="29" t="s">
        <v>328</v>
      </c>
      <c r="N8" s="29" t="s">
        <v>339</v>
      </c>
      <c r="O8" s="29" t="s">
        <v>331</v>
      </c>
      <c r="P8" s="29" t="s">
        <v>330</v>
      </c>
      <c r="Q8" s="29" t="s">
        <v>329</v>
      </c>
      <c r="R8" s="29" t="s">
        <v>331</v>
      </c>
      <c r="S8" s="29" t="s">
        <v>330</v>
      </c>
      <c r="T8" s="29" t="s">
        <v>334</v>
      </c>
      <c r="V8" s="33" t="s">
        <v>1389</v>
      </c>
      <c r="X8" s="33" t="s">
        <v>722</v>
      </c>
    </row>
    <row r="9" spans="1:24" s="33" customFormat="1" x14ac:dyDescent="0.25">
      <c r="A9" s="33" t="str">
        <f t="shared" si="1"/>
        <v>0002BF3C</v>
      </c>
      <c r="B9" s="33" t="str">
        <f t="shared" si="0"/>
        <v>801EAF3C</v>
      </c>
      <c r="C9" s="29" t="s">
        <v>26</v>
      </c>
      <c r="D9" s="29" t="s">
        <v>351</v>
      </c>
      <c r="E9" s="29" t="s">
        <v>27</v>
      </c>
      <c r="F9" s="29"/>
      <c r="G9" s="29" t="s">
        <v>666</v>
      </c>
      <c r="H9" s="29" t="s">
        <v>352</v>
      </c>
      <c r="I9" s="29" t="s">
        <v>347</v>
      </c>
      <c r="J9" s="29" t="s">
        <v>24</v>
      </c>
      <c r="K9" s="29" t="s">
        <v>18</v>
      </c>
      <c r="L9" s="29" t="s">
        <v>331</v>
      </c>
      <c r="M9" s="29" t="s">
        <v>330</v>
      </c>
      <c r="N9" s="29" t="s">
        <v>328</v>
      </c>
      <c r="O9" s="29" t="s">
        <v>329</v>
      </c>
      <c r="P9" s="29" t="s">
        <v>331</v>
      </c>
      <c r="Q9" s="29" t="s">
        <v>328</v>
      </c>
      <c r="R9" s="29" t="s">
        <v>330</v>
      </c>
      <c r="S9" s="29" t="s">
        <v>328</v>
      </c>
      <c r="T9" s="29" t="s">
        <v>334</v>
      </c>
      <c r="V9" s="33" t="s">
        <v>1390</v>
      </c>
      <c r="X9" s="33" t="s">
        <v>771</v>
      </c>
    </row>
    <row r="10" spans="1:24" s="33" customFormat="1" x14ac:dyDescent="0.25">
      <c r="A10" s="33" t="str">
        <f t="shared" si="1"/>
        <v>0002BF70</v>
      </c>
      <c r="B10" s="33" t="str">
        <f t="shared" si="0"/>
        <v>801EAF70</v>
      </c>
      <c r="C10" s="29" t="s">
        <v>28</v>
      </c>
      <c r="D10" s="29" t="s">
        <v>29</v>
      </c>
      <c r="E10" s="29" t="s">
        <v>30</v>
      </c>
      <c r="F10" s="29"/>
      <c r="G10" s="29" t="s">
        <v>667</v>
      </c>
      <c r="H10" s="29" t="s">
        <v>353</v>
      </c>
      <c r="I10" s="29" t="s">
        <v>31</v>
      </c>
      <c r="J10" s="29" t="s">
        <v>24</v>
      </c>
      <c r="K10" s="29" t="s">
        <v>18</v>
      </c>
      <c r="L10" s="29" t="s">
        <v>330</v>
      </c>
      <c r="M10" s="29" t="s">
        <v>328</v>
      </c>
      <c r="N10" s="29" t="s">
        <v>331</v>
      </c>
      <c r="O10" s="29" t="s">
        <v>354</v>
      </c>
      <c r="P10" s="29" t="s">
        <v>331</v>
      </c>
      <c r="Q10" s="29" t="s">
        <v>330</v>
      </c>
      <c r="R10" s="29" t="s">
        <v>329</v>
      </c>
      <c r="S10" s="29" t="s">
        <v>339</v>
      </c>
      <c r="T10" s="29" t="s">
        <v>334</v>
      </c>
      <c r="V10" s="33" t="s">
        <v>1391</v>
      </c>
      <c r="X10" s="33" t="s">
        <v>2576</v>
      </c>
    </row>
    <row r="11" spans="1:24" x14ac:dyDescent="0.25">
      <c r="A11" t="str">
        <f t="shared" si="1"/>
        <v>0002BFA4</v>
      </c>
      <c r="B11" t="str">
        <f t="shared" si="0"/>
        <v>801EAFA4</v>
      </c>
      <c r="C11" s="1" t="s">
        <v>355</v>
      </c>
      <c r="D11" s="1" t="s">
        <v>356</v>
      </c>
      <c r="E11" s="1" t="s">
        <v>357</v>
      </c>
      <c r="F11" s="1"/>
      <c r="G11" s="1" t="s">
        <v>668</v>
      </c>
      <c r="H11" s="1" t="s">
        <v>358</v>
      </c>
      <c r="I11" s="1" t="s">
        <v>359</v>
      </c>
      <c r="J11" s="1" t="s">
        <v>17</v>
      </c>
      <c r="K11" s="1" t="s">
        <v>18</v>
      </c>
      <c r="L11" s="1" t="s">
        <v>25</v>
      </c>
      <c r="M11" s="1" t="s">
        <v>333</v>
      </c>
      <c r="N11" s="1" t="s">
        <v>339</v>
      </c>
      <c r="O11" s="1" t="s">
        <v>329</v>
      </c>
      <c r="P11" s="1" t="s">
        <v>329</v>
      </c>
      <c r="Q11" s="1" t="s">
        <v>331</v>
      </c>
      <c r="R11" s="1" t="s">
        <v>328</v>
      </c>
      <c r="S11" s="1" t="s">
        <v>329</v>
      </c>
      <c r="T11" s="1" t="s">
        <v>334</v>
      </c>
      <c r="V11" t="s">
        <v>1392</v>
      </c>
      <c r="X11" t="s">
        <v>778</v>
      </c>
    </row>
    <row r="12" spans="1:24" x14ac:dyDescent="0.25">
      <c r="A12" t="str">
        <f t="shared" si="1"/>
        <v>0002BFD8</v>
      </c>
      <c r="B12" t="str">
        <f t="shared" si="0"/>
        <v>801EAFD8</v>
      </c>
      <c r="C12" s="1" t="s">
        <v>360</v>
      </c>
      <c r="D12" s="1" t="s">
        <v>361</v>
      </c>
      <c r="E12" s="1" t="s">
        <v>32</v>
      </c>
      <c r="F12" s="1"/>
      <c r="G12" s="1" t="s">
        <v>669</v>
      </c>
      <c r="H12" s="1" t="s">
        <v>16</v>
      </c>
      <c r="I12" s="1" t="s">
        <v>327</v>
      </c>
      <c r="J12" s="1" t="s">
        <v>17</v>
      </c>
      <c r="K12" s="1" t="s">
        <v>18</v>
      </c>
      <c r="L12" s="1" t="s">
        <v>331</v>
      </c>
      <c r="M12" s="1" t="s">
        <v>329</v>
      </c>
      <c r="N12" s="1" t="s">
        <v>328</v>
      </c>
      <c r="O12" s="1" t="s">
        <v>339</v>
      </c>
      <c r="P12" s="1" t="s">
        <v>329</v>
      </c>
      <c r="Q12" s="1" t="s">
        <v>331</v>
      </c>
      <c r="R12" s="1" t="s">
        <v>330</v>
      </c>
      <c r="S12" s="1" t="s">
        <v>328</v>
      </c>
      <c r="T12" s="1" t="s">
        <v>334</v>
      </c>
      <c r="V12" t="s">
        <v>1393</v>
      </c>
      <c r="X12" t="s">
        <v>728</v>
      </c>
    </row>
    <row r="13" spans="1:24" x14ac:dyDescent="0.25">
      <c r="A13" t="str">
        <f t="shared" si="1"/>
        <v>0002C00C</v>
      </c>
      <c r="B13" t="str">
        <f t="shared" si="0"/>
        <v>801EB00C</v>
      </c>
      <c r="C13" s="29" t="s">
        <v>362</v>
      </c>
      <c r="D13" s="29" t="s">
        <v>33</v>
      </c>
      <c r="E13" s="29" t="s">
        <v>363</v>
      </c>
      <c r="F13" s="29"/>
      <c r="G13" s="29" t="s">
        <v>670</v>
      </c>
      <c r="H13" s="29" t="s">
        <v>364</v>
      </c>
      <c r="I13" s="29" t="s">
        <v>16</v>
      </c>
      <c r="J13" s="29" t="s">
        <v>24</v>
      </c>
      <c r="K13" s="29" t="s">
        <v>18</v>
      </c>
      <c r="L13" s="29" t="s">
        <v>331</v>
      </c>
      <c r="M13" s="29" t="s">
        <v>328</v>
      </c>
      <c r="N13" s="29" t="s">
        <v>339</v>
      </c>
      <c r="O13" s="29" t="s">
        <v>328</v>
      </c>
      <c r="P13" s="29" t="s">
        <v>328</v>
      </c>
      <c r="Q13" s="29" t="s">
        <v>329</v>
      </c>
      <c r="R13" s="29" t="s">
        <v>330</v>
      </c>
      <c r="S13" s="29" t="s">
        <v>329</v>
      </c>
      <c r="T13" s="1" t="s">
        <v>334</v>
      </c>
      <c r="V13" t="s">
        <v>1394</v>
      </c>
      <c r="X13" s="12" t="s">
        <v>2062</v>
      </c>
    </row>
    <row r="14" spans="1:24" s="33" customFormat="1" x14ac:dyDescent="0.25">
      <c r="A14" s="33" t="str">
        <f t="shared" si="1"/>
        <v>0002C040</v>
      </c>
      <c r="B14" s="33" t="str">
        <f t="shared" si="0"/>
        <v>801EB040</v>
      </c>
      <c r="C14" s="29" t="s">
        <v>365</v>
      </c>
      <c r="D14" s="29" t="s">
        <v>366</v>
      </c>
      <c r="E14" s="29" t="s">
        <v>34</v>
      </c>
      <c r="F14" s="29"/>
      <c r="G14" s="29" t="s">
        <v>671</v>
      </c>
      <c r="H14" s="29" t="s">
        <v>35</v>
      </c>
      <c r="I14" s="29" t="s">
        <v>367</v>
      </c>
      <c r="J14" s="29" t="s">
        <v>24</v>
      </c>
      <c r="K14" s="29" t="s">
        <v>18</v>
      </c>
      <c r="L14" s="29" t="s">
        <v>331</v>
      </c>
      <c r="M14" s="29" t="s">
        <v>331</v>
      </c>
      <c r="N14" s="29" t="s">
        <v>328</v>
      </c>
      <c r="O14" s="29" t="s">
        <v>330</v>
      </c>
      <c r="P14" s="29" t="s">
        <v>339</v>
      </c>
      <c r="Q14" s="29" t="s">
        <v>328</v>
      </c>
      <c r="R14" s="29" t="s">
        <v>329</v>
      </c>
      <c r="S14" s="29" t="s">
        <v>331</v>
      </c>
      <c r="T14" s="29" t="s">
        <v>334</v>
      </c>
      <c r="V14" s="33" t="s">
        <v>1395</v>
      </c>
      <c r="X14" s="33" t="s">
        <v>2825</v>
      </c>
    </row>
    <row r="15" spans="1:24" x14ac:dyDescent="0.25">
      <c r="A15" t="str">
        <f t="shared" si="1"/>
        <v>0002C074</v>
      </c>
      <c r="B15" t="str">
        <f t="shared" si="0"/>
        <v>801EB074</v>
      </c>
      <c r="C15" s="27" t="s">
        <v>36</v>
      </c>
      <c r="D15" s="27" t="s">
        <v>368</v>
      </c>
      <c r="E15" s="27" t="s">
        <v>37</v>
      </c>
      <c r="F15" s="27"/>
      <c r="G15" s="27" t="s">
        <v>672</v>
      </c>
      <c r="H15" s="27" t="s">
        <v>38</v>
      </c>
      <c r="I15" s="27" t="s">
        <v>21</v>
      </c>
      <c r="J15" s="27" t="s">
        <v>17</v>
      </c>
      <c r="K15" s="27" t="s">
        <v>18</v>
      </c>
      <c r="L15" s="27" t="s">
        <v>331</v>
      </c>
      <c r="M15" s="27" t="s">
        <v>329</v>
      </c>
      <c r="N15" s="27" t="s">
        <v>330</v>
      </c>
      <c r="O15" s="27" t="s">
        <v>328</v>
      </c>
      <c r="P15" s="27" t="s">
        <v>329</v>
      </c>
      <c r="Q15" s="27" t="s">
        <v>339</v>
      </c>
      <c r="R15" s="27" t="s">
        <v>328</v>
      </c>
      <c r="S15" s="27" t="s">
        <v>331</v>
      </c>
      <c r="T15" s="1" t="s">
        <v>334</v>
      </c>
      <c r="V15" t="s">
        <v>1396</v>
      </c>
      <c r="X15" s="12" t="s">
        <v>2060</v>
      </c>
    </row>
    <row r="16" spans="1:24" x14ac:dyDescent="0.25">
      <c r="A16" t="str">
        <f t="shared" si="1"/>
        <v>0002C0A8</v>
      </c>
      <c r="B16" t="str">
        <f t="shared" si="0"/>
        <v>801EB0A8</v>
      </c>
      <c r="C16" s="29" t="s">
        <v>369</v>
      </c>
      <c r="D16" s="29" t="s">
        <v>370</v>
      </c>
      <c r="E16" s="29" t="s">
        <v>39</v>
      </c>
      <c r="F16" s="29"/>
      <c r="G16" s="29" t="s">
        <v>673</v>
      </c>
      <c r="H16" s="29" t="s">
        <v>371</v>
      </c>
      <c r="I16" s="29" t="s">
        <v>31</v>
      </c>
      <c r="J16" s="29" t="s">
        <v>24</v>
      </c>
      <c r="K16" s="29" t="s">
        <v>18</v>
      </c>
      <c r="L16" s="29" t="s">
        <v>329</v>
      </c>
      <c r="M16" s="29" t="s">
        <v>331</v>
      </c>
      <c r="N16" s="29" t="s">
        <v>329</v>
      </c>
      <c r="O16" s="29" t="s">
        <v>328</v>
      </c>
      <c r="P16" s="29" t="s">
        <v>331</v>
      </c>
      <c r="Q16" s="29" t="s">
        <v>329</v>
      </c>
      <c r="R16" s="29" t="s">
        <v>328</v>
      </c>
      <c r="S16" s="29" t="s">
        <v>331</v>
      </c>
      <c r="T16" s="1" t="s">
        <v>334</v>
      </c>
      <c r="V16" t="s">
        <v>1397</v>
      </c>
      <c r="X16" s="33" t="s">
        <v>2167</v>
      </c>
    </row>
    <row r="17" spans="1:24" x14ac:dyDescent="0.25">
      <c r="A17" t="str">
        <f t="shared" si="1"/>
        <v>0002C0DC</v>
      </c>
      <c r="B17" t="str">
        <f t="shared" si="0"/>
        <v>801EB0DC</v>
      </c>
      <c r="C17" s="1" t="s">
        <v>40</v>
      </c>
      <c r="D17" s="1" t="s">
        <v>41</v>
      </c>
      <c r="E17" s="1" t="s">
        <v>42</v>
      </c>
      <c r="F17" s="1"/>
      <c r="G17" s="1" t="s">
        <v>674</v>
      </c>
      <c r="H17" s="1" t="s">
        <v>359</v>
      </c>
      <c r="I17" s="1" t="s">
        <v>43</v>
      </c>
      <c r="J17" s="1" t="s">
        <v>24</v>
      </c>
      <c r="K17" s="1" t="s">
        <v>18</v>
      </c>
      <c r="L17" s="1" t="s">
        <v>331</v>
      </c>
      <c r="M17" s="1" t="s">
        <v>329</v>
      </c>
      <c r="N17" s="1" t="s">
        <v>330</v>
      </c>
      <c r="O17" s="1" t="s">
        <v>329</v>
      </c>
      <c r="P17" s="1" t="s">
        <v>331</v>
      </c>
      <c r="Q17" s="1" t="s">
        <v>329</v>
      </c>
      <c r="R17" s="1" t="s">
        <v>330</v>
      </c>
      <c r="S17" s="1" t="s">
        <v>329</v>
      </c>
      <c r="T17" s="1" t="s">
        <v>334</v>
      </c>
      <c r="V17" t="s">
        <v>1398</v>
      </c>
      <c r="X17" s="33" t="s">
        <v>807</v>
      </c>
    </row>
    <row r="18" spans="1:24" x14ac:dyDescent="0.25">
      <c r="A18" t="str">
        <f t="shared" si="1"/>
        <v>0002C110</v>
      </c>
      <c r="B18" t="str">
        <f t="shared" si="0"/>
        <v>801EB110</v>
      </c>
      <c r="C18" s="1" t="s">
        <v>372</v>
      </c>
      <c r="D18" s="1" t="s">
        <v>373</v>
      </c>
      <c r="E18" s="1" t="s">
        <v>44</v>
      </c>
      <c r="F18" s="1"/>
      <c r="G18" s="1" t="s">
        <v>675</v>
      </c>
      <c r="H18" s="1" t="s">
        <v>45</v>
      </c>
      <c r="I18" s="1" t="s">
        <v>21</v>
      </c>
      <c r="J18" s="1" t="s">
        <v>374</v>
      </c>
      <c r="K18" s="1" t="s">
        <v>18</v>
      </c>
      <c r="L18" s="1" t="s">
        <v>331</v>
      </c>
      <c r="M18" s="1" t="s">
        <v>329</v>
      </c>
      <c r="N18" s="1" t="s">
        <v>328</v>
      </c>
      <c r="O18" s="1" t="s">
        <v>339</v>
      </c>
      <c r="P18" s="1" t="s">
        <v>329</v>
      </c>
      <c r="Q18" s="1" t="s">
        <v>331</v>
      </c>
      <c r="R18" s="1" t="s">
        <v>330</v>
      </c>
      <c r="S18" s="1" t="s">
        <v>328</v>
      </c>
      <c r="T18" s="1" t="s">
        <v>334</v>
      </c>
      <c r="V18" t="s">
        <v>1399</v>
      </c>
      <c r="X18" s="33" t="s">
        <v>2758</v>
      </c>
    </row>
    <row r="19" spans="1:24" s="33" customFormat="1" x14ac:dyDescent="0.25">
      <c r="A19" s="33" t="str">
        <f t="shared" si="1"/>
        <v>0002C144</v>
      </c>
      <c r="B19" s="33" t="str">
        <f t="shared" si="0"/>
        <v>801EB144</v>
      </c>
      <c r="C19" s="29" t="s">
        <v>375</v>
      </c>
      <c r="D19" s="29" t="s">
        <v>46</v>
      </c>
      <c r="E19" s="29" t="s">
        <v>376</v>
      </c>
      <c r="F19" s="29"/>
      <c r="G19" s="29" t="s">
        <v>676</v>
      </c>
      <c r="H19" s="29" t="s">
        <v>377</v>
      </c>
      <c r="I19" s="29" t="s">
        <v>47</v>
      </c>
      <c r="J19" s="29" t="s">
        <v>17</v>
      </c>
      <c r="K19" s="29" t="s">
        <v>18</v>
      </c>
      <c r="L19" s="29" t="s">
        <v>331</v>
      </c>
      <c r="M19" s="29" t="s">
        <v>329</v>
      </c>
      <c r="N19" s="29" t="s">
        <v>328</v>
      </c>
      <c r="O19" s="29" t="s">
        <v>339</v>
      </c>
      <c r="P19" s="29" t="s">
        <v>329</v>
      </c>
      <c r="Q19" s="29" t="s">
        <v>331</v>
      </c>
      <c r="R19" s="29" t="s">
        <v>330</v>
      </c>
      <c r="S19" s="29" t="s">
        <v>328</v>
      </c>
      <c r="T19" s="29" t="s">
        <v>334</v>
      </c>
      <c r="V19" s="33" t="s">
        <v>1400</v>
      </c>
      <c r="X19" s="33" t="s">
        <v>2562</v>
      </c>
    </row>
    <row r="20" spans="1:24" x14ac:dyDescent="0.25">
      <c r="A20" t="str">
        <f t="shared" si="1"/>
        <v>0002C178</v>
      </c>
      <c r="B20" t="str">
        <f t="shared" si="0"/>
        <v>801EB178</v>
      </c>
      <c r="C20" s="1" t="s">
        <v>378</v>
      </c>
      <c r="D20" s="1" t="s">
        <v>379</v>
      </c>
      <c r="E20" s="1" t="s">
        <v>380</v>
      </c>
      <c r="F20" s="1"/>
      <c r="G20" s="1" t="s">
        <v>677</v>
      </c>
      <c r="H20" s="1" t="s">
        <v>48</v>
      </c>
      <c r="I20" s="1" t="s">
        <v>338</v>
      </c>
      <c r="J20" s="1" t="s">
        <v>17</v>
      </c>
      <c r="K20" s="1" t="s">
        <v>18</v>
      </c>
      <c r="L20" s="1" t="s">
        <v>381</v>
      </c>
      <c r="M20" s="1" t="s">
        <v>329</v>
      </c>
      <c r="N20" s="1" t="s">
        <v>328</v>
      </c>
      <c r="O20" s="1" t="s">
        <v>339</v>
      </c>
      <c r="P20" s="1" t="s">
        <v>382</v>
      </c>
      <c r="Q20" s="1" t="s">
        <v>331</v>
      </c>
      <c r="R20" s="1" t="s">
        <v>330</v>
      </c>
      <c r="S20" s="1" t="s">
        <v>328</v>
      </c>
      <c r="T20" s="1" t="s">
        <v>334</v>
      </c>
      <c r="V20" t="s">
        <v>1401</v>
      </c>
      <c r="X20" t="s">
        <v>2058</v>
      </c>
    </row>
    <row r="21" spans="1:24" x14ac:dyDescent="0.25">
      <c r="A21" t="str">
        <f t="shared" si="1"/>
        <v>0002C1AC</v>
      </c>
      <c r="B21" t="str">
        <f t="shared" si="0"/>
        <v>801EB1AC</v>
      </c>
      <c r="C21" s="1" t="s">
        <v>383</v>
      </c>
      <c r="D21" s="1" t="s">
        <v>384</v>
      </c>
      <c r="E21" s="1" t="s">
        <v>49</v>
      </c>
      <c r="F21" s="1"/>
      <c r="G21" s="1" t="s">
        <v>678</v>
      </c>
      <c r="H21" s="1" t="s">
        <v>367</v>
      </c>
      <c r="I21" s="1" t="s">
        <v>43</v>
      </c>
      <c r="J21" s="1" t="s">
        <v>47</v>
      </c>
      <c r="K21" s="1" t="s">
        <v>18</v>
      </c>
      <c r="L21" s="1" t="s">
        <v>331</v>
      </c>
      <c r="M21" s="1" t="s">
        <v>329</v>
      </c>
      <c r="N21" s="1" t="s">
        <v>328</v>
      </c>
      <c r="O21" s="1" t="s">
        <v>339</v>
      </c>
      <c r="P21" s="1" t="s">
        <v>329</v>
      </c>
      <c r="Q21" s="1" t="s">
        <v>331</v>
      </c>
      <c r="R21" s="1" t="s">
        <v>330</v>
      </c>
      <c r="S21" s="1" t="s">
        <v>328</v>
      </c>
      <c r="T21" s="1" t="s">
        <v>334</v>
      </c>
      <c r="V21" t="s">
        <v>1402</v>
      </c>
      <c r="X21" t="s">
        <v>812</v>
      </c>
    </row>
    <row r="22" spans="1:24" x14ac:dyDescent="0.25">
      <c r="A22" t="str">
        <f t="shared" si="1"/>
        <v>0002C1E0</v>
      </c>
      <c r="B22" t="str">
        <f t="shared" si="0"/>
        <v>801EB1E0</v>
      </c>
      <c r="C22" s="1" t="s">
        <v>385</v>
      </c>
      <c r="D22" s="1" t="s">
        <v>386</v>
      </c>
      <c r="E22" s="1" t="s">
        <v>50</v>
      </c>
      <c r="F22" s="1"/>
      <c r="G22" s="1" t="s">
        <v>679</v>
      </c>
      <c r="H22" s="1" t="s">
        <v>48</v>
      </c>
      <c r="I22" s="1" t="s">
        <v>338</v>
      </c>
      <c r="J22" s="1" t="s">
        <v>387</v>
      </c>
      <c r="K22" s="1" t="s">
        <v>18</v>
      </c>
      <c r="L22" s="1" t="s">
        <v>331</v>
      </c>
      <c r="M22" s="1" t="s">
        <v>329</v>
      </c>
      <c r="N22" s="1" t="s">
        <v>328</v>
      </c>
      <c r="O22" s="1" t="s">
        <v>339</v>
      </c>
      <c r="P22" s="1" t="s">
        <v>329</v>
      </c>
      <c r="Q22" s="1" t="s">
        <v>331</v>
      </c>
      <c r="R22" s="1" t="s">
        <v>330</v>
      </c>
      <c r="S22" s="1" t="s">
        <v>328</v>
      </c>
      <c r="T22" s="1" t="s">
        <v>334</v>
      </c>
      <c r="V22" t="s">
        <v>1403</v>
      </c>
      <c r="X22" t="s">
        <v>803</v>
      </c>
    </row>
    <row r="23" spans="1:24" x14ac:dyDescent="0.25">
      <c r="A23" t="str">
        <f t="shared" si="1"/>
        <v>0002C214</v>
      </c>
      <c r="B23" t="str">
        <f t="shared" si="0"/>
        <v>801EB214</v>
      </c>
      <c r="C23" s="1" t="s">
        <v>51</v>
      </c>
      <c r="D23" s="1" t="s">
        <v>52</v>
      </c>
      <c r="E23" s="1" t="s">
        <v>53</v>
      </c>
      <c r="F23" s="1"/>
      <c r="G23" s="1" t="s">
        <v>680</v>
      </c>
      <c r="H23" s="1" t="s">
        <v>338</v>
      </c>
      <c r="I23" s="1" t="s">
        <v>338</v>
      </c>
      <c r="J23" s="1" t="s">
        <v>17</v>
      </c>
      <c r="K23" s="1" t="s">
        <v>18</v>
      </c>
      <c r="L23" s="1" t="s">
        <v>331</v>
      </c>
      <c r="M23" s="1" t="s">
        <v>329</v>
      </c>
      <c r="N23" s="1" t="s">
        <v>328</v>
      </c>
      <c r="O23" s="1" t="s">
        <v>339</v>
      </c>
      <c r="P23" s="1" t="s">
        <v>329</v>
      </c>
      <c r="Q23" s="1" t="s">
        <v>331</v>
      </c>
      <c r="R23" s="1" t="s">
        <v>330</v>
      </c>
      <c r="S23" s="1" t="s">
        <v>328</v>
      </c>
      <c r="T23" s="1" t="s">
        <v>334</v>
      </c>
      <c r="V23" t="s">
        <v>1404</v>
      </c>
      <c r="X23" t="s">
        <v>737</v>
      </c>
    </row>
    <row r="24" spans="1:24" x14ac:dyDescent="0.25">
      <c r="A24" t="str">
        <f t="shared" si="1"/>
        <v>0002C248</v>
      </c>
      <c r="B24" t="str">
        <f t="shared" si="0"/>
        <v>801EB248</v>
      </c>
      <c r="C24" s="1" t="s">
        <v>54</v>
      </c>
      <c r="D24" s="1" t="s">
        <v>388</v>
      </c>
      <c r="E24" s="1" t="s">
        <v>389</v>
      </c>
      <c r="F24" s="1"/>
      <c r="G24" s="1" t="s">
        <v>681</v>
      </c>
      <c r="H24" s="1" t="s">
        <v>390</v>
      </c>
      <c r="I24" s="1" t="s">
        <v>387</v>
      </c>
      <c r="J24" s="1" t="s">
        <v>24</v>
      </c>
      <c r="K24" s="1" t="s">
        <v>18</v>
      </c>
      <c r="L24" s="1" t="s">
        <v>331</v>
      </c>
      <c r="M24" s="1" t="s">
        <v>329</v>
      </c>
      <c r="N24" s="1" t="s">
        <v>328</v>
      </c>
      <c r="O24" s="1" t="s">
        <v>339</v>
      </c>
      <c r="P24" s="1" t="s">
        <v>329</v>
      </c>
      <c r="Q24" s="1" t="s">
        <v>331</v>
      </c>
      <c r="R24" s="1" t="s">
        <v>330</v>
      </c>
      <c r="S24" s="1" t="s">
        <v>328</v>
      </c>
      <c r="T24" s="1" t="s">
        <v>334</v>
      </c>
      <c r="V24" t="s">
        <v>1405</v>
      </c>
      <c r="X24" t="s">
        <v>2761</v>
      </c>
    </row>
    <row r="25" spans="1:24" s="33" customFormat="1" x14ac:dyDescent="0.25">
      <c r="A25" s="33" t="str">
        <f t="shared" si="1"/>
        <v>0002C27C</v>
      </c>
      <c r="B25" s="33" t="str">
        <f t="shared" si="0"/>
        <v>801EB27C</v>
      </c>
      <c r="C25" s="29" t="s">
        <v>391</v>
      </c>
      <c r="D25" s="29" t="s">
        <v>392</v>
      </c>
      <c r="E25" s="29" t="s">
        <v>55</v>
      </c>
      <c r="F25" s="29"/>
      <c r="G25" s="29" t="s">
        <v>682</v>
      </c>
      <c r="H25" s="29" t="s">
        <v>21</v>
      </c>
      <c r="I25" s="29" t="s">
        <v>327</v>
      </c>
      <c r="J25" s="29" t="s">
        <v>24</v>
      </c>
      <c r="K25" s="29" t="s">
        <v>18</v>
      </c>
      <c r="L25" s="29" t="s">
        <v>331</v>
      </c>
      <c r="M25" s="29" t="s">
        <v>329</v>
      </c>
      <c r="N25" s="29" t="s">
        <v>328</v>
      </c>
      <c r="O25" s="29" t="s">
        <v>339</v>
      </c>
      <c r="P25" s="29" t="s">
        <v>329</v>
      </c>
      <c r="Q25" s="29" t="s">
        <v>331</v>
      </c>
      <c r="R25" s="29" t="s">
        <v>330</v>
      </c>
      <c r="S25" s="29" t="s">
        <v>328</v>
      </c>
      <c r="T25" s="29" t="s">
        <v>334</v>
      </c>
      <c r="V25" s="33" t="s">
        <v>1406</v>
      </c>
      <c r="X25" s="33" t="s">
        <v>2759</v>
      </c>
    </row>
    <row r="26" spans="1:24" x14ac:dyDescent="0.25">
      <c r="A26" t="str">
        <f t="shared" si="1"/>
        <v>0002C2B0</v>
      </c>
      <c r="B26" t="str">
        <f t="shared" si="0"/>
        <v>801EB2B0</v>
      </c>
      <c r="C26" s="1" t="s">
        <v>393</v>
      </c>
      <c r="D26" s="1" t="s">
        <v>394</v>
      </c>
      <c r="E26" s="1" t="s">
        <v>56</v>
      </c>
      <c r="F26" s="1"/>
      <c r="G26" s="1" t="s">
        <v>683</v>
      </c>
      <c r="H26" s="1" t="s">
        <v>57</v>
      </c>
      <c r="I26" s="1" t="s">
        <v>395</v>
      </c>
      <c r="J26" s="1" t="s">
        <v>24</v>
      </c>
      <c r="K26" s="1" t="s">
        <v>18</v>
      </c>
      <c r="L26" s="1" t="s">
        <v>331</v>
      </c>
      <c r="M26" s="1" t="s">
        <v>329</v>
      </c>
      <c r="N26" s="1" t="s">
        <v>328</v>
      </c>
      <c r="O26" s="1" t="s">
        <v>339</v>
      </c>
      <c r="P26" s="1" t="s">
        <v>329</v>
      </c>
      <c r="Q26" s="1" t="s">
        <v>331</v>
      </c>
      <c r="R26" s="1" t="s">
        <v>330</v>
      </c>
      <c r="S26" s="1" t="s">
        <v>328</v>
      </c>
      <c r="T26" s="1" t="s">
        <v>334</v>
      </c>
      <c r="V26" t="s">
        <v>1407</v>
      </c>
      <c r="X26" s="33" t="s">
        <v>2721</v>
      </c>
    </row>
    <row r="27" spans="1:24" s="33" customFormat="1" x14ac:dyDescent="0.25">
      <c r="A27" s="33" t="str">
        <f t="shared" si="1"/>
        <v>0002C2E4</v>
      </c>
      <c r="B27" s="33" t="str">
        <f t="shared" si="0"/>
        <v>801EB2E4</v>
      </c>
      <c r="C27" s="29" t="s">
        <v>396</v>
      </c>
      <c r="D27" s="29" t="s">
        <v>58</v>
      </c>
      <c r="E27" s="29" t="s">
        <v>397</v>
      </c>
      <c r="F27" s="29"/>
      <c r="G27" s="29" t="s">
        <v>684</v>
      </c>
      <c r="H27" s="29" t="s">
        <v>59</v>
      </c>
      <c r="I27" s="29" t="s">
        <v>398</v>
      </c>
      <c r="J27" s="29" t="s">
        <v>24</v>
      </c>
      <c r="K27" s="29" t="s">
        <v>18</v>
      </c>
      <c r="L27" s="29" t="s">
        <v>331</v>
      </c>
      <c r="M27" s="29" t="s">
        <v>329</v>
      </c>
      <c r="N27" s="29" t="s">
        <v>328</v>
      </c>
      <c r="O27" s="29" t="s">
        <v>339</v>
      </c>
      <c r="P27" s="29" t="s">
        <v>329</v>
      </c>
      <c r="Q27" s="29" t="s">
        <v>331</v>
      </c>
      <c r="R27" s="29" t="s">
        <v>330</v>
      </c>
      <c r="S27" s="29" t="s">
        <v>328</v>
      </c>
      <c r="T27" s="29" t="s">
        <v>334</v>
      </c>
      <c r="V27" s="33" t="s">
        <v>1408</v>
      </c>
      <c r="X27" s="33" t="s">
        <v>2841</v>
      </c>
    </row>
    <row r="28" spans="1:24" x14ac:dyDescent="0.25">
      <c r="A28" t="str">
        <f t="shared" si="1"/>
        <v>0002C318</v>
      </c>
      <c r="B28" t="str">
        <f t="shared" si="0"/>
        <v>801EB318</v>
      </c>
      <c r="C28" s="1" t="s">
        <v>399</v>
      </c>
      <c r="D28" s="1" t="s">
        <v>400</v>
      </c>
      <c r="E28" s="1" t="s">
        <v>60</v>
      </c>
      <c r="F28" s="1"/>
      <c r="G28" s="1" t="s">
        <v>685</v>
      </c>
      <c r="H28" s="1" t="s">
        <v>390</v>
      </c>
      <c r="I28" s="1" t="s">
        <v>387</v>
      </c>
      <c r="J28" s="1" t="s">
        <v>24</v>
      </c>
      <c r="K28" s="1" t="s">
        <v>18</v>
      </c>
      <c r="L28" s="1" t="s">
        <v>331</v>
      </c>
      <c r="M28" s="1" t="s">
        <v>329</v>
      </c>
      <c r="N28" s="1" t="s">
        <v>328</v>
      </c>
      <c r="O28" s="1" t="s">
        <v>339</v>
      </c>
      <c r="P28" s="1" t="s">
        <v>329</v>
      </c>
      <c r="Q28" s="1" t="s">
        <v>331</v>
      </c>
      <c r="R28" s="1" t="s">
        <v>330</v>
      </c>
      <c r="S28" s="1" t="s">
        <v>328</v>
      </c>
      <c r="T28" s="1" t="s">
        <v>334</v>
      </c>
      <c r="V28" t="s">
        <v>1409</v>
      </c>
    </row>
    <row r="29" spans="1:24" s="33" customFormat="1" x14ac:dyDescent="0.25">
      <c r="A29" s="33" t="str">
        <f t="shared" si="1"/>
        <v>0002C34C</v>
      </c>
      <c r="B29" s="33" t="str">
        <f t="shared" si="0"/>
        <v>801EB34C</v>
      </c>
      <c r="C29" s="29" t="s">
        <v>401</v>
      </c>
      <c r="D29" s="29" t="s">
        <v>402</v>
      </c>
      <c r="E29" s="29" t="s">
        <v>403</v>
      </c>
      <c r="F29" s="29"/>
      <c r="G29" s="29" t="s">
        <v>686</v>
      </c>
      <c r="H29" s="29" t="s">
        <v>61</v>
      </c>
      <c r="I29" s="29" t="s">
        <v>395</v>
      </c>
      <c r="J29" s="29" t="s">
        <v>24</v>
      </c>
      <c r="K29" s="29" t="s">
        <v>18</v>
      </c>
      <c r="L29" s="29" t="s">
        <v>331</v>
      </c>
      <c r="M29" s="29" t="s">
        <v>329</v>
      </c>
      <c r="N29" s="29" t="s">
        <v>328</v>
      </c>
      <c r="O29" s="29" t="s">
        <v>339</v>
      </c>
      <c r="P29" s="29" t="s">
        <v>329</v>
      </c>
      <c r="Q29" s="29" t="s">
        <v>331</v>
      </c>
      <c r="R29" s="29" t="s">
        <v>330</v>
      </c>
      <c r="S29" s="29" t="s">
        <v>328</v>
      </c>
      <c r="T29" s="29" t="s">
        <v>334</v>
      </c>
      <c r="V29" s="33" t="s">
        <v>1410</v>
      </c>
      <c r="X29" s="33" t="s">
        <v>2574</v>
      </c>
    </row>
    <row r="30" spans="1:24" s="33" customFormat="1" x14ac:dyDescent="0.25">
      <c r="A30" s="33" t="str">
        <f>DEC2HEX((ROW(A30)-2)*52+179716-52,8)</f>
        <v>0002C380</v>
      </c>
      <c r="B30" s="33" t="str">
        <f t="shared" si="0"/>
        <v>801EB380</v>
      </c>
      <c r="C30" s="29" t="s">
        <v>404</v>
      </c>
      <c r="D30" s="29" t="s">
        <v>405</v>
      </c>
      <c r="E30" s="29" t="s">
        <v>406</v>
      </c>
      <c r="F30" s="29"/>
      <c r="G30" s="29" t="s">
        <v>687</v>
      </c>
      <c r="H30" s="29" t="s">
        <v>62</v>
      </c>
      <c r="I30" s="29" t="s">
        <v>63</v>
      </c>
      <c r="J30" s="29" t="s">
        <v>17</v>
      </c>
      <c r="K30" s="29" t="s">
        <v>18</v>
      </c>
      <c r="L30" s="29" t="s">
        <v>331</v>
      </c>
      <c r="M30" s="29" t="s">
        <v>329</v>
      </c>
      <c r="N30" s="29" t="s">
        <v>328</v>
      </c>
      <c r="O30" s="29" t="s">
        <v>339</v>
      </c>
      <c r="P30" s="29" t="s">
        <v>329</v>
      </c>
      <c r="Q30" s="29" t="s">
        <v>331</v>
      </c>
      <c r="R30" s="29" t="s">
        <v>330</v>
      </c>
      <c r="S30" s="29" t="s">
        <v>328</v>
      </c>
      <c r="T30" s="29" t="s">
        <v>334</v>
      </c>
      <c r="V30" s="33" t="s">
        <v>1411</v>
      </c>
      <c r="X30" s="33" t="s">
        <v>2394</v>
      </c>
    </row>
    <row r="31" spans="1:24" s="33" customFormat="1" x14ac:dyDescent="0.25">
      <c r="A31" s="33" t="str">
        <f t="shared" si="1"/>
        <v>0002C3B4</v>
      </c>
      <c r="B31" s="33" t="str">
        <f t="shared" si="0"/>
        <v>801EB3B4</v>
      </c>
      <c r="C31" s="29" t="s">
        <v>407</v>
      </c>
      <c r="D31" s="29" t="s">
        <v>64</v>
      </c>
      <c r="E31" s="29" t="s">
        <v>65</v>
      </c>
      <c r="F31" s="29"/>
      <c r="G31" s="29" t="s">
        <v>688</v>
      </c>
      <c r="H31" s="29" t="s">
        <v>390</v>
      </c>
      <c r="I31" s="29" t="s">
        <v>387</v>
      </c>
      <c r="J31" s="29" t="s">
        <v>24</v>
      </c>
      <c r="K31" s="29" t="s">
        <v>18</v>
      </c>
      <c r="L31" s="29" t="s">
        <v>331</v>
      </c>
      <c r="M31" s="29" t="s">
        <v>329</v>
      </c>
      <c r="N31" s="29" t="s">
        <v>328</v>
      </c>
      <c r="O31" s="29" t="s">
        <v>339</v>
      </c>
      <c r="P31" s="29" t="s">
        <v>329</v>
      </c>
      <c r="Q31" s="29" t="s">
        <v>331</v>
      </c>
      <c r="R31" s="29" t="s">
        <v>330</v>
      </c>
      <c r="S31" s="29" t="s">
        <v>328</v>
      </c>
      <c r="T31" s="29" t="s">
        <v>334</v>
      </c>
      <c r="V31" s="33" t="s">
        <v>1412</v>
      </c>
      <c r="X31" s="33" t="s">
        <v>2558</v>
      </c>
    </row>
    <row r="32" spans="1:24" x14ac:dyDescent="0.25">
      <c r="A32" t="str">
        <f t="shared" si="1"/>
        <v>0002C3E8</v>
      </c>
      <c r="B32" t="str">
        <f t="shared" si="0"/>
        <v>801EB3E8</v>
      </c>
      <c r="C32" s="1" t="s">
        <v>66</v>
      </c>
      <c r="D32" s="1" t="s">
        <v>408</v>
      </c>
      <c r="E32" s="1" t="s">
        <v>409</v>
      </c>
      <c r="F32" s="1"/>
      <c r="G32" s="1" t="s">
        <v>689</v>
      </c>
      <c r="H32" s="1" t="s">
        <v>67</v>
      </c>
      <c r="I32" s="1" t="s">
        <v>63</v>
      </c>
      <c r="J32" s="1" t="s">
        <v>24</v>
      </c>
      <c r="K32" s="1" t="s">
        <v>18</v>
      </c>
      <c r="L32" s="1" t="s">
        <v>354</v>
      </c>
      <c r="M32" s="1" t="s">
        <v>333</v>
      </c>
      <c r="N32" s="1" t="s">
        <v>354</v>
      </c>
      <c r="O32" s="1" t="s">
        <v>330</v>
      </c>
      <c r="P32" s="1" t="s">
        <v>329</v>
      </c>
      <c r="Q32" s="1" t="s">
        <v>329</v>
      </c>
      <c r="R32" s="1" t="s">
        <v>328</v>
      </c>
      <c r="S32" s="1" t="s">
        <v>328</v>
      </c>
      <c r="T32" s="1" t="s">
        <v>334</v>
      </c>
      <c r="V32" t="s">
        <v>1413</v>
      </c>
      <c r="X32" s="33" t="s">
        <v>2608</v>
      </c>
    </row>
    <row r="33" spans="1:24" s="33" customFormat="1" x14ac:dyDescent="0.25">
      <c r="A33" s="33" t="str">
        <f t="shared" si="1"/>
        <v>0002C41C</v>
      </c>
      <c r="B33" s="33" t="str">
        <f t="shared" si="0"/>
        <v>801EB41C</v>
      </c>
      <c r="C33" s="29" t="s">
        <v>68</v>
      </c>
      <c r="D33" s="29" t="s">
        <v>410</v>
      </c>
      <c r="E33" s="29" t="s">
        <v>69</v>
      </c>
      <c r="F33" s="29"/>
      <c r="G33" s="29" t="s">
        <v>690</v>
      </c>
      <c r="H33" s="29" t="s">
        <v>38</v>
      </c>
      <c r="I33" s="29" t="s">
        <v>21</v>
      </c>
      <c r="J33" s="29" t="s">
        <v>24</v>
      </c>
      <c r="K33" s="29" t="s">
        <v>18</v>
      </c>
      <c r="L33" s="29" t="s">
        <v>331</v>
      </c>
      <c r="M33" s="29" t="s">
        <v>329</v>
      </c>
      <c r="N33" s="29" t="s">
        <v>328</v>
      </c>
      <c r="O33" s="29" t="s">
        <v>339</v>
      </c>
      <c r="P33" s="29" t="s">
        <v>329</v>
      </c>
      <c r="Q33" s="29" t="s">
        <v>331</v>
      </c>
      <c r="R33" s="29" t="s">
        <v>330</v>
      </c>
      <c r="S33" s="29" t="s">
        <v>328</v>
      </c>
      <c r="T33" s="29" t="s">
        <v>334</v>
      </c>
      <c r="V33" s="33" t="s">
        <v>1414</v>
      </c>
      <c r="X33" s="33" t="s">
        <v>2719</v>
      </c>
    </row>
    <row r="34" spans="1:24" s="33" customFormat="1" x14ac:dyDescent="0.25">
      <c r="A34" s="33" t="str">
        <f t="shared" si="1"/>
        <v>0002C450</v>
      </c>
      <c r="B34" s="33" t="str">
        <f t="shared" si="0"/>
        <v>801EB450</v>
      </c>
      <c r="C34" s="29" t="s">
        <v>411</v>
      </c>
      <c r="D34" s="29" t="s">
        <v>412</v>
      </c>
      <c r="E34" s="29" t="s">
        <v>413</v>
      </c>
      <c r="F34" s="29"/>
      <c r="G34" s="29" t="s">
        <v>691</v>
      </c>
      <c r="H34" s="29" t="s">
        <v>38</v>
      </c>
      <c r="I34" s="29" t="s">
        <v>21</v>
      </c>
      <c r="J34" s="29" t="s">
        <v>17</v>
      </c>
      <c r="K34" s="29" t="s">
        <v>18</v>
      </c>
      <c r="L34" s="29" t="s">
        <v>331</v>
      </c>
      <c r="M34" s="29" t="s">
        <v>329</v>
      </c>
      <c r="N34" s="29" t="s">
        <v>328</v>
      </c>
      <c r="O34" s="29" t="s">
        <v>339</v>
      </c>
      <c r="P34" s="29" t="s">
        <v>329</v>
      </c>
      <c r="Q34" s="29" t="s">
        <v>331</v>
      </c>
      <c r="R34" s="29" t="s">
        <v>330</v>
      </c>
      <c r="S34" s="29" t="s">
        <v>328</v>
      </c>
      <c r="T34" s="29" t="s">
        <v>334</v>
      </c>
      <c r="V34" s="33" t="s">
        <v>1415</v>
      </c>
      <c r="X34" s="33" t="s">
        <v>2573</v>
      </c>
    </row>
    <row r="35" spans="1:24" x14ac:dyDescent="0.25">
      <c r="A35" t="str">
        <f t="shared" si="1"/>
        <v>0002C484</v>
      </c>
      <c r="B35" t="str">
        <f t="shared" si="0"/>
        <v>801EB484</v>
      </c>
      <c r="C35" s="1" t="s">
        <v>414</v>
      </c>
      <c r="D35" s="1" t="s">
        <v>70</v>
      </c>
      <c r="E35" s="1" t="s">
        <v>71</v>
      </c>
      <c r="F35" s="1"/>
      <c r="G35" s="1" t="s">
        <v>692</v>
      </c>
      <c r="H35" s="1" t="s">
        <v>38</v>
      </c>
      <c r="I35" s="1" t="s">
        <v>21</v>
      </c>
      <c r="J35" s="1" t="s">
        <v>24</v>
      </c>
      <c r="K35" s="1" t="s">
        <v>18</v>
      </c>
      <c r="L35" s="1" t="s">
        <v>331</v>
      </c>
      <c r="M35" s="1" t="s">
        <v>329</v>
      </c>
      <c r="N35" s="1" t="s">
        <v>328</v>
      </c>
      <c r="O35" s="1" t="s">
        <v>339</v>
      </c>
      <c r="P35" s="1" t="s">
        <v>329</v>
      </c>
      <c r="Q35" s="1" t="s">
        <v>331</v>
      </c>
      <c r="R35" s="1" t="s">
        <v>330</v>
      </c>
      <c r="S35" s="1" t="s">
        <v>328</v>
      </c>
      <c r="T35" s="1" t="s">
        <v>334</v>
      </c>
      <c r="V35" t="s">
        <v>1416</v>
      </c>
      <c r="X35" t="s">
        <v>732</v>
      </c>
    </row>
    <row r="36" spans="1:24" s="33" customFormat="1" x14ac:dyDescent="0.25">
      <c r="A36" s="33" t="str">
        <f t="shared" si="1"/>
        <v>0002C4B8</v>
      </c>
      <c r="B36" s="33" t="str">
        <f t="shared" si="0"/>
        <v>801EB4B8</v>
      </c>
      <c r="C36" s="29" t="s">
        <v>415</v>
      </c>
      <c r="D36" s="29" t="s">
        <v>416</v>
      </c>
      <c r="E36" s="29" t="s">
        <v>417</v>
      </c>
      <c r="F36" s="29"/>
      <c r="G36" s="29" t="s">
        <v>693</v>
      </c>
      <c r="H36" s="29" t="s">
        <v>38</v>
      </c>
      <c r="I36" s="29" t="s">
        <v>21</v>
      </c>
      <c r="J36" s="29" t="s">
        <v>24</v>
      </c>
      <c r="K36" s="29" t="s">
        <v>18</v>
      </c>
      <c r="L36" s="29" t="s">
        <v>331</v>
      </c>
      <c r="M36" s="29" t="s">
        <v>329</v>
      </c>
      <c r="N36" s="29" t="s">
        <v>328</v>
      </c>
      <c r="O36" s="29" t="s">
        <v>339</v>
      </c>
      <c r="P36" s="29" t="s">
        <v>329</v>
      </c>
      <c r="Q36" s="29" t="s">
        <v>331</v>
      </c>
      <c r="R36" s="29" t="s">
        <v>330</v>
      </c>
      <c r="S36" s="29" t="s">
        <v>328</v>
      </c>
      <c r="T36" s="29" t="s">
        <v>334</v>
      </c>
      <c r="V36" s="33" t="s">
        <v>1417</v>
      </c>
      <c r="X36" s="33" t="s">
        <v>2564</v>
      </c>
    </row>
    <row r="37" spans="1:24" s="33" customFormat="1" x14ac:dyDescent="0.25">
      <c r="A37" s="33" t="str">
        <f t="shared" si="1"/>
        <v>0002C4EC</v>
      </c>
      <c r="B37" s="33" t="str">
        <f t="shared" si="0"/>
        <v>801EB4EC</v>
      </c>
      <c r="C37" s="29" t="s">
        <v>418</v>
      </c>
      <c r="D37" s="29" t="s">
        <v>419</v>
      </c>
      <c r="E37" s="29" t="s">
        <v>34</v>
      </c>
      <c r="F37" s="29"/>
      <c r="G37" s="29" t="s">
        <v>694</v>
      </c>
      <c r="H37" s="29" t="s">
        <v>38</v>
      </c>
      <c r="I37" s="29" t="s">
        <v>21</v>
      </c>
      <c r="J37" s="29" t="s">
        <v>24</v>
      </c>
      <c r="K37" s="29" t="s">
        <v>18</v>
      </c>
      <c r="L37" s="29" t="s">
        <v>331</v>
      </c>
      <c r="M37" s="29" t="s">
        <v>329</v>
      </c>
      <c r="N37" s="29" t="s">
        <v>328</v>
      </c>
      <c r="O37" s="29" t="s">
        <v>339</v>
      </c>
      <c r="P37" s="29" t="s">
        <v>329</v>
      </c>
      <c r="Q37" s="29" t="s">
        <v>331</v>
      </c>
      <c r="R37" s="29" t="s">
        <v>330</v>
      </c>
      <c r="S37" s="29" t="s">
        <v>328</v>
      </c>
      <c r="T37" s="29" t="s">
        <v>334</v>
      </c>
      <c r="V37" s="33" t="s">
        <v>1418</v>
      </c>
      <c r="X37" s="33" t="s">
        <v>2720</v>
      </c>
    </row>
    <row r="38" spans="1:24" x14ac:dyDescent="0.25">
      <c r="A38" t="str">
        <f t="shared" si="1"/>
        <v>0002C520</v>
      </c>
      <c r="B38" t="str">
        <f t="shared" si="0"/>
        <v>801EB520</v>
      </c>
      <c r="C38" s="1" t="s">
        <v>420</v>
      </c>
      <c r="D38" s="1" t="s">
        <v>421</v>
      </c>
      <c r="E38" s="1" t="s">
        <v>72</v>
      </c>
      <c r="F38" s="1"/>
      <c r="G38" s="1" t="s">
        <v>695</v>
      </c>
      <c r="H38" s="1" t="s">
        <v>38</v>
      </c>
      <c r="I38" s="1" t="s">
        <v>21</v>
      </c>
      <c r="J38" s="1" t="s">
        <v>24</v>
      </c>
      <c r="K38" s="1" t="s">
        <v>18</v>
      </c>
      <c r="L38" s="1" t="s">
        <v>331</v>
      </c>
      <c r="M38" s="1" t="s">
        <v>329</v>
      </c>
      <c r="N38" s="1" t="s">
        <v>328</v>
      </c>
      <c r="O38" s="1" t="s">
        <v>339</v>
      </c>
      <c r="P38" s="1" t="s">
        <v>329</v>
      </c>
      <c r="Q38" s="1" t="s">
        <v>331</v>
      </c>
      <c r="R38" s="1" t="s">
        <v>330</v>
      </c>
      <c r="S38" s="1" t="s">
        <v>328</v>
      </c>
      <c r="T38" s="1" t="s">
        <v>334</v>
      </c>
      <c r="V38" t="s">
        <v>1419</v>
      </c>
    </row>
    <row r="39" spans="1:24" x14ac:dyDescent="0.25">
      <c r="A39" t="str">
        <f t="shared" si="1"/>
        <v>0002C554</v>
      </c>
      <c r="B39" t="str">
        <f t="shared" si="0"/>
        <v>801EB554</v>
      </c>
      <c r="C39" s="1" t="s">
        <v>73</v>
      </c>
      <c r="D39" s="1" t="s">
        <v>74</v>
      </c>
      <c r="E39" s="1" t="s">
        <v>422</v>
      </c>
      <c r="F39" s="1"/>
      <c r="G39" s="1" t="s">
        <v>615</v>
      </c>
      <c r="H39" s="1" t="s">
        <v>38</v>
      </c>
      <c r="I39" s="1" t="s">
        <v>21</v>
      </c>
      <c r="J39" s="1" t="s">
        <v>24</v>
      </c>
      <c r="K39" s="1" t="s">
        <v>18</v>
      </c>
      <c r="L39" s="1" t="s">
        <v>331</v>
      </c>
      <c r="M39" s="1" t="s">
        <v>329</v>
      </c>
      <c r="N39" s="1" t="s">
        <v>328</v>
      </c>
      <c r="O39" s="1" t="s">
        <v>339</v>
      </c>
      <c r="P39" s="1" t="s">
        <v>329</v>
      </c>
      <c r="Q39" s="1" t="s">
        <v>331</v>
      </c>
      <c r="R39" s="1" t="s">
        <v>330</v>
      </c>
      <c r="S39" s="1" t="s">
        <v>328</v>
      </c>
      <c r="T39" s="1" t="s">
        <v>334</v>
      </c>
      <c r="V39" t="s">
        <v>1420</v>
      </c>
    </row>
    <row r="40" spans="1:24" x14ac:dyDescent="0.25">
      <c r="A40" t="str">
        <f t="shared" si="1"/>
        <v>0002C588</v>
      </c>
      <c r="B40" t="str">
        <f t="shared" si="0"/>
        <v>801EB588</v>
      </c>
      <c r="C40" s="1" t="s">
        <v>423</v>
      </c>
      <c r="D40" s="1" t="s">
        <v>75</v>
      </c>
      <c r="E40" s="1" t="s">
        <v>424</v>
      </c>
      <c r="F40" s="1"/>
      <c r="G40" s="1" t="s">
        <v>696</v>
      </c>
      <c r="H40" s="1" t="s">
        <v>76</v>
      </c>
      <c r="I40" s="1" t="s">
        <v>327</v>
      </c>
      <c r="J40" s="1" t="s">
        <v>387</v>
      </c>
      <c r="K40" s="1" t="s">
        <v>18</v>
      </c>
      <c r="L40" s="1" t="s">
        <v>331</v>
      </c>
      <c r="M40" s="1" t="s">
        <v>329</v>
      </c>
      <c r="N40" s="1" t="s">
        <v>328</v>
      </c>
      <c r="O40" s="1" t="s">
        <v>339</v>
      </c>
      <c r="P40" s="1" t="s">
        <v>329</v>
      </c>
      <c r="Q40" s="1" t="s">
        <v>331</v>
      </c>
      <c r="R40" s="1" t="s">
        <v>330</v>
      </c>
      <c r="S40" s="1" t="s">
        <v>328</v>
      </c>
      <c r="T40" s="1" t="s">
        <v>334</v>
      </c>
      <c r="V40" t="s">
        <v>1421</v>
      </c>
    </row>
    <row r="41" spans="1:24" x14ac:dyDescent="0.25">
      <c r="A41" t="str">
        <f t="shared" si="1"/>
        <v>0002C5BC</v>
      </c>
      <c r="B41" t="str">
        <f t="shared" si="0"/>
        <v>801EB5BC</v>
      </c>
      <c r="C41" s="1" t="s">
        <v>425</v>
      </c>
      <c r="D41" s="1" t="s">
        <v>15</v>
      </c>
      <c r="E41" s="1" t="s">
        <v>77</v>
      </c>
      <c r="F41" s="1"/>
      <c r="G41" s="1" t="s">
        <v>697</v>
      </c>
      <c r="H41" s="1" t="s">
        <v>38</v>
      </c>
      <c r="I41" s="1" t="s">
        <v>21</v>
      </c>
      <c r="J41" s="1" t="s">
        <v>387</v>
      </c>
      <c r="K41" s="1" t="s">
        <v>18</v>
      </c>
      <c r="L41" s="1" t="s">
        <v>331</v>
      </c>
      <c r="M41" s="1" t="s">
        <v>329</v>
      </c>
      <c r="N41" s="1" t="s">
        <v>328</v>
      </c>
      <c r="O41" s="1" t="s">
        <v>339</v>
      </c>
      <c r="P41" s="1" t="s">
        <v>329</v>
      </c>
      <c r="Q41" s="1" t="s">
        <v>331</v>
      </c>
      <c r="R41" s="1" t="s">
        <v>330</v>
      </c>
      <c r="S41" s="1" t="s">
        <v>328</v>
      </c>
      <c r="T41" s="1" t="s">
        <v>334</v>
      </c>
      <c r="V41" t="s">
        <v>1422</v>
      </c>
    </row>
    <row r="42" spans="1:24" x14ac:dyDescent="0.25">
      <c r="A42" t="str">
        <f t="shared" si="1"/>
        <v>0002C5F0</v>
      </c>
      <c r="B42" t="str">
        <f t="shared" si="0"/>
        <v>801EB5F0</v>
      </c>
      <c r="C42" s="1" t="s">
        <v>426</v>
      </c>
      <c r="D42" s="1" t="s">
        <v>78</v>
      </c>
      <c r="E42" s="1" t="s">
        <v>79</v>
      </c>
      <c r="F42" s="1"/>
      <c r="G42" s="1" t="s">
        <v>698</v>
      </c>
      <c r="H42" s="1" t="s">
        <v>38</v>
      </c>
      <c r="I42" s="1" t="s">
        <v>21</v>
      </c>
      <c r="J42" s="1" t="s">
        <v>398</v>
      </c>
      <c r="K42" s="1" t="s">
        <v>18</v>
      </c>
      <c r="L42" s="1" t="s">
        <v>331</v>
      </c>
      <c r="M42" s="1" t="s">
        <v>329</v>
      </c>
      <c r="N42" s="1" t="s">
        <v>328</v>
      </c>
      <c r="O42" s="1" t="s">
        <v>339</v>
      </c>
      <c r="P42" s="1" t="s">
        <v>329</v>
      </c>
      <c r="Q42" s="1" t="s">
        <v>331</v>
      </c>
      <c r="R42" s="1" t="s">
        <v>330</v>
      </c>
      <c r="S42" s="1" t="s">
        <v>328</v>
      </c>
      <c r="T42" s="1" t="s">
        <v>334</v>
      </c>
      <c r="V42" t="s">
        <v>1423</v>
      </c>
    </row>
    <row r="43" spans="1:24" x14ac:dyDescent="0.25">
      <c r="A43" t="str">
        <f t="shared" si="1"/>
        <v>0002C624</v>
      </c>
      <c r="B43" t="str">
        <f t="shared" si="0"/>
        <v>801EB624</v>
      </c>
      <c r="C43" s="1" t="s">
        <v>427</v>
      </c>
      <c r="D43" s="1" t="s">
        <v>80</v>
      </c>
      <c r="E43" s="1" t="s">
        <v>81</v>
      </c>
      <c r="F43" s="1"/>
      <c r="G43" s="1" t="s">
        <v>699</v>
      </c>
      <c r="H43" s="1" t="s">
        <v>38</v>
      </c>
      <c r="I43" s="1" t="s">
        <v>21</v>
      </c>
      <c r="J43" s="1" t="s">
        <v>17</v>
      </c>
      <c r="K43" s="1" t="s">
        <v>18</v>
      </c>
      <c r="L43" s="1" t="s">
        <v>331</v>
      </c>
      <c r="M43" s="1" t="s">
        <v>329</v>
      </c>
      <c r="N43" s="1" t="s">
        <v>328</v>
      </c>
      <c r="O43" s="1" t="s">
        <v>339</v>
      </c>
      <c r="P43" s="1" t="s">
        <v>329</v>
      </c>
      <c r="Q43" s="1" t="s">
        <v>331</v>
      </c>
      <c r="R43" s="1" t="s">
        <v>330</v>
      </c>
      <c r="S43" s="1" t="s">
        <v>328</v>
      </c>
      <c r="T43" s="1" t="s">
        <v>334</v>
      </c>
      <c r="V43" t="s">
        <v>1424</v>
      </c>
    </row>
    <row r="44" spans="1:24" x14ac:dyDescent="0.25">
      <c r="A44" t="str">
        <f t="shared" si="1"/>
        <v>0002C658</v>
      </c>
      <c r="B44" t="str">
        <f t="shared" si="0"/>
        <v>801EB658</v>
      </c>
      <c r="C44" s="1" t="s">
        <v>428</v>
      </c>
      <c r="D44" s="1" t="s">
        <v>82</v>
      </c>
      <c r="E44" s="1" t="s">
        <v>429</v>
      </c>
      <c r="F44" s="1"/>
      <c r="G44" s="1" t="s">
        <v>700</v>
      </c>
      <c r="H44" s="1" t="s">
        <v>38</v>
      </c>
      <c r="I44" s="1" t="s">
        <v>21</v>
      </c>
      <c r="J44" s="1" t="s">
        <v>387</v>
      </c>
      <c r="K44" s="1" t="s">
        <v>18</v>
      </c>
      <c r="L44" s="1" t="s">
        <v>331</v>
      </c>
      <c r="M44" s="1" t="s">
        <v>329</v>
      </c>
      <c r="N44" s="1" t="s">
        <v>328</v>
      </c>
      <c r="O44" s="1" t="s">
        <v>339</v>
      </c>
      <c r="P44" s="1" t="s">
        <v>329</v>
      </c>
      <c r="Q44" s="1" t="s">
        <v>331</v>
      </c>
      <c r="R44" s="1" t="s">
        <v>330</v>
      </c>
      <c r="S44" s="1" t="s">
        <v>328</v>
      </c>
      <c r="T44" s="1" t="s">
        <v>334</v>
      </c>
      <c r="V44" t="s">
        <v>1425</v>
      </c>
    </row>
    <row r="45" spans="1:24" x14ac:dyDescent="0.25">
      <c r="A45" t="str">
        <f t="shared" si="1"/>
        <v>0002C68C</v>
      </c>
      <c r="B45" t="str">
        <f t="shared" si="0"/>
        <v>801EB68C</v>
      </c>
      <c r="C45" s="1" t="s">
        <v>83</v>
      </c>
      <c r="D45" s="1" t="s">
        <v>84</v>
      </c>
      <c r="E45" s="1" t="s">
        <v>81</v>
      </c>
      <c r="F45" s="1"/>
      <c r="G45" s="1" t="s">
        <v>701</v>
      </c>
      <c r="H45" s="1" t="s">
        <v>38</v>
      </c>
      <c r="I45" s="1" t="s">
        <v>21</v>
      </c>
      <c r="J45" s="1" t="s">
        <v>24</v>
      </c>
      <c r="K45" s="1" t="s">
        <v>18</v>
      </c>
      <c r="L45" s="1" t="s">
        <v>331</v>
      </c>
      <c r="M45" s="1" t="s">
        <v>329</v>
      </c>
      <c r="N45" s="1" t="s">
        <v>328</v>
      </c>
      <c r="O45" s="1" t="s">
        <v>339</v>
      </c>
      <c r="P45" s="1" t="s">
        <v>329</v>
      </c>
      <c r="Q45" s="1" t="s">
        <v>331</v>
      </c>
      <c r="R45" s="1" t="s">
        <v>330</v>
      </c>
      <c r="S45" s="1" t="s">
        <v>328</v>
      </c>
      <c r="T45" s="1" t="s">
        <v>334</v>
      </c>
      <c r="V45" t="s">
        <v>1426</v>
      </c>
    </row>
    <row r="46" spans="1:24" x14ac:dyDescent="0.25">
      <c r="A46" t="str">
        <f t="shared" si="1"/>
        <v>0002C6C0</v>
      </c>
      <c r="B46" t="str">
        <f t="shared" si="0"/>
        <v>801EB6C0</v>
      </c>
      <c r="C46" s="1" t="s">
        <v>85</v>
      </c>
      <c r="D46" s="1" t="s">
        <v>86</v>
      </c>
      <c r="E46" s="1" t="s">
        <v>430</v>
      </c>
      <c r="F46" s="1"/>
      <c r="G46" s="1" t="s">
        <v>702</v>
      </c>
      <c r="H46" s="1" t="s">
        <v>38</v>
      </c>
      <c r="I46" s="1" t="s">
        <v>21</v>
      </c>
      <c r="J46" s="1" t="s">
        <v>24</v>
      </c>
      <c r="K46" s="1" t="s">
        <v>18</v>
      </c>
      <c r="L46" s="1" t="s">
        <v>331</v>
      </c>
      <c r="M46" s="1" t="s">
        <v>329</v>
      </c>
      <c r="N46" s="1" t="s">
        <v>328</v>
      </c>
      <c r="O46" s="1" t="s">
        <v>339</v>
      </c>
      <c r="P46" s="1" t="s">
        <v>329</v>
      </c>
      <c r="Q46" s="1" t="s">
        <v>331</v>
      </c>
      <c r="R46" s="1" t="s">
        <v>330</v>
      </c>
      <c r="S46" s="1" t="s">
        <v>328</v>
      </c>
      <c r="T46" s="1" t="s">
        <v>334</v>
      </c>
      <c r="V46" t="s">
        <v>1427</v>
      </c>
      <c r="X46" s="33" t="s">
        <v>2846</v>
      </c>
    </row>
    <row r="47" spans="1:24" x14ac:dyDescent="0.25">
      <c r="A47" t="str">
        <f t="shared" si="1"/>
        <v>0002C6F4</v>
      </c>
      <c r="B47" t="str">
        <f t="shared" si="0"/>
        <v>801EB6F4</v>
      </c>
      <c r="C47" s="1" t="s">
        <v>431</v>
      </c>
      <c r="D47" s="1" t="s">
        <v>87</v>
      </c>
      <c r="E47" s="1" t="s">
        <v>366</v>
      </c>
      <c r="F47" s="1"/>
      <c r="G47" s="1" t="s">
        <v>703</v>
      </c>
      <c r="H47" s="1" t="s">
        <v>38</v>
      </c>
      <c r="I47" s="1" t="s">
        <v>21</v>
      </c>
      <c r="J47" s="1" t="s">
        <v>24</v>
      </c>
      <c r="K47" s="1" t="s">
        <v>18</v>
      </c>
      <c r="L47" s="1" t="s">
        <v>331</v>
      </c>
      <c r="M47" s="1" t="s">
        <v>329</v>
      </c>
      <c r="N47" s="1" t="s">
        <v>328</v>
      </c>
      <c r="O47" s="1" t="s">
        <v>339</v>
      </c>
      <c r="P47" s="1" t="s">
        <v>329</v>
      </c>
      <c r="Q47" s="1" t="s">
        <v>331</v>
      </c>
      <c r="R47" s="1" t="s">
        <v>330</v>
      </c>
      <c r="S47" s="1" t="s">
        <v>328</v>
      </c>
      <c r="T47" s="1" t="s">
        <v>334</v>
      </c>
      <c r="V47" t="s">
        <v>1428</v>
      </c>
      <c r="X47" s="33" t="s">
        <v>2847</v>
      </c>
    </row>
    <row r="48" spans="1:24" x14ac:dyDescent="0.25">
      <c r="A48" t="str">
        <f t="shared" si="1"/>
        <v>0002C728</v>
      </c>
      <c r="B48" t="str">
        <f t="shared" si="0"/>
        <v>801EB728</v>
      </c>
      <c r="C48" s="1" t="s">
        <v>432</v>
      </c>
      <c r="D48" s="1" t="s">
        <v>88</v>
      </c>
      <c r="E48" s="1" t="s">
        <v>89</v>
      </c>
      <c r="F48" s="1"/>
      <c r="G48" s="1" t="s">
        <v>704</v>
      </c>
      <c r="H48" s="1" t="s">
        <v>387</v>
      </c>
      <c r="I48" s="1" t="s">
        <v>43</v>
      </c>
      <c r="J48" s="1" t="s">
        <v>17</v>
      </c>
      <c r="K48" s="1" t="s">
        <v>18</v>
      </c>
      <c r="L48" s="1" t="s">
        <v>331</v>
      </c>
      <c r="M48" s="1" t="s">
        <v>329</v>
      </c>
      <c r="N48" s="1" t="s">
        <v>328</v>
      </c>
      <c r="O48" s="1" t="s">
        <v>339</v>
      </c>
      <c r="P48" s="1" t="s">
        <v>329</v>
      </c>
      <c r="Q48" s="1" t="s">
        <v>331</v>
      </c>
      <c r="R48" s="1" t="s">
        <v>330</v>
      </c>
      <c r="S48" s="1" t="s">
        <v>328</v>
      </c>
      <c r="T48" s="1" t="s">
        <v>334</v>
      </c>
      <c r="V48" t="s">
        <v>1429</v>
      </c>
      <c r="X48" s="33"/>
    </row>
    <row r="49" spans="1:24" x14ac:dyDescent="0.25">
      <c r="A49" t="str">
        <f t="shared" si="1"/>
        <v>0002C75C</v>
      </c>
      <c r="B49" t="str">
        <f t="shared" si="0"/>
        <v>801EB75C</v>
      </c>
      <c r="C49" s="1" t="s">
        <v>90</v>
      </c>
      <c r="D49" s="1" t="s">
        <v>91</v>
      </c>
      <c r="E49" s="1" t="s">
        <v>433</v>
      </c>
      <c r="F49" s="1"/>
      <c r="G49" s="1" t="s">
        <v>705</v>
      </c>
      <c r="H49" s="1" t="s">
        <v>374</v>
      </c>
      <c r="I49" s="1" t="s">
        <v>76</v>
      </c>
      <c r="J49" s="1" t="s">
        <v>24</v>
      </c>
      <c r="K49" s="1" t="s">
        <v>18</v>
      </c>
      <c r="L49" s="1" t="s">
        <v>331</v>
      </c>
      <c r="M49" s="1" t="s">
        <v>329</v>
      </c>
      <c r="N49" s="1" t="s">
        <v>328</v>
      </c>
      <c r="O49" s="1" t="s">
        <v>339</v>
      </c>
      <c r="P49" s="1" t="s">
        <v>329</v>
      </c>
      <c r="Q49" s="1" t="s">
        <v>331</v>
      </c>
      <c r="R49" s="1" t="s">
        <v>330</v>
      </c>
      <c r="S49" s="1" t="s">
        <v>328</v>
      </c>
      <c r="T49" s="1" t="s">
        <v>334</v>
      </c>
      <c r="V49" t="s">
        <v>1430</v>
      </c>
      <c r="X49" s="33" t="s">
        <v>2848</v>
      </c>
    </row>
    <row r="50" spans="1:24" x14ac:dyDescent="0.25">
      <c r="A50" t="str">
        <f t="shared" si="1"/>
        <v>0002C790</v>
      </c>
      <c r="B50" t="str">
        <f t="shared" si="0"/>
        <v>801EB790</v>
      </c>
      <c r="C50" s="1" t="s">
        <v>434</v>
      </c>
      <c r="D50" s="1" t="s">
        <v>92</v>
      </c>
      <c r="E50" s="1" t="s">
        <v>435</v>
      </c>
      <c r="F50" s="1"/>
      <c r="G50" s="1" t="s">
        <v>706</v>
      </c>
      <c r="H50" s="1" t="s">
        <v>387</v>
      </c>
      <c r="I50" s="1" t="s">
        <v>43</v>
      </c>
      <c r="J50" s="1" t="s">
        <v>17</v>
      </c>
      <c r="K50" s="1" t="s">
        <v>18</v>
      </c>
      <c r="L50" s="1" t="s">
        <v>331</v>
      </c>
      <c r="M50" s="1" t="s">
        <v>329</v>
      </c>
      <c r="N50" s="1" t="s">
        <v>328</v>
      </c>
      <c r="O50" s="1" t="s">
        <v>339</v>
      </c>
      <c r="P50" s="1" t="s">
        <v>329</v>
      </c>
      <c r="Q50" s="1" t="s">
        <v>331</v>
      </c>
      <c r="R50" s="1" t="s">
        <v>330</v>
      </c>
      <c r="S50" s="1" t="s">
        <v>328</v>
      </c>
      <c r="T50" s="1" t="s">
        <v>334</v>
      </c>
      <c r="V50" t="s">
        <v>1431</v>
      </c>
    </row>
    <row r="51" spans="1:24" x14ac:dyDescent="0.25">
      <c r="A51" t="str">
        <f t="shared" si="1"/>
        <v>0002C7C4</v>
      </c>
      <c r="B51" t="str">
        <f t="shared" si="0"/>
        <v>801EB7C4</v>
      </c>
      <c r="C51" s="1" t="s">
        <v>436</v>
      </c>
      <c r="D51" s="1" t="s">
        <v>93</v>
      </c>
      <c r="E51" s="1" t="s">
        <v>437</v>
      </c>
      <c r="F51" s="1"/>
      <c r="G51" s="1" t="s">
        <v>707</v>
      </c>
      <c r="H51" s="1" t="s">
        <v>390</v>
      </c>
      <c r="I51" s="1" t="s">
        <v>387</v>
      </c>
      <c r="J51" s="1" t="s">
        <v>17</v>
      </c>
      <c r="K51" s="1" t="s">
        <v>18</v>
      </c>
      <c r="L51" s="1" t="s">
        <v>331</v>
      </c>
      <c r="M51" s="1" t="s">
        <v>329</v>
      </c>
      <c r="N51" s="1" t="s">
        <v>328</v>
      </c>
      <c r="O51" s="1" t="s">
        <v>339</v>
      </c>
      <c r="P51" s="1" t="s">
        <v>329</v>
      </c>
      <c r="Q51" s="1" t="s">
        <v>331</v>
      </c>
      <c r="R51" s="1" t="s">
        <v>330</v>
      </c>
      <c r="S51" s="1" t="s">
        <v>328</v>
      </c>
      <c r="T51" s="1" t="s">
        <v>334</v>
      </c>
      <c r="V51" t="s">
        <v>1432</v>
      </c>
    </row>
    <row r="52" spans="1:24" x14ac:dyDescent="0.25">
      <c r="A52" t="str">
        <f t="shared" si="1"/>
        <v>0002C7F8</v>
      </c>
      <c r="B52" t="str">
        <f t="shared" si="0"/>
        <v>801EB7F8</v>
      </c>
      <c r="C52" s="1" t="s">
        <v>438</v>
      </c>
      <c r="D52" s="1" t="s">
        <v>439</v>
      </c>
      <c r="E52" s="1" t="s">
        <v>440</v>
      </c>
      <c r="F52" s="1"/>
      <c r="G52" s="1" t="s">
        <v>708</v>
      </c>
      <c r="H52" s="1" t="s">
        <v>390</v>
      </c>
      <c r="I52" s="1" t="s">
        <v>387</v>
      </c>
      <c r="J52" s="1" t="s">
        <v>24</v>
      </c>
      <c r="K52" s="1" t="s">
        <v>18</v>
      </c>
      <c r="L52" s="1" t="s">
        <v>331</v>
      </c>
      <c r="M52" s="1" t="s">
        <v>329</v>
      </c>
      <c r="N52" s="1" t="s">
        <v>328</v>
      </c>
      <c r="O52" s="1" t="s">
        <v>339</v>
      </c>
      <c r="P52" s="1" t="s">
        <v>329</v>
      </c>
      <c r="Q52" s="1" t="s">
        <v>331</v>
      </c>
      <c r="R52" s="1" t="s">
        <v>330</v>
      </c>
      <c r="S52" s="1" t="s">
        <v>328</v>
      </c>
      <c r="T52" s="1" t="s">
        <v>334</v>
      </c>
      <c r="V52" t="s">
        <v>1433</v>
      </c>
    </row>
    <row r="53" spans="1:24" x14ac:dyDescent="0.25">
      <c r="A53" t="str">
        <f t="shared" si="1"/>
        <v>0002C82C</v>
      </c>
      <c r="B53" t="str">
        <f t="shared" si="0"/>
        <v>801EB82C</v>
      </c>
      <c r="C53" s="1" t="s">
        <v>441</v>
      </c>
      <c r="D53" s="1" t="s">
        <v>442</v>
      </c>
      <c r="E53" s="1" t="s">
        <v>94</v>
      </c>
      <c r="F53" s="1"/>
      <c r="G53" s="1" t="s">
        <v>709</v>
      </c>
      <c r="H53" s="1" t="s">
        <v>38</v>
      </c>
      <c r="I53" s="1" t="s">
        <v>21</v>
      </c>
      <c r="J53" s="1" t="s">
        <v>95</v>
      </c>
      <c r="K53" s="1" t="s">
        <v>18</v>
      </c>
      <c r="L53" s="1" t="s">
        <v>331</v>
      </c>
      <c r="M53" s="1" t="s">
        <v>329</v>
      </c>
      <c r="N53" s="1" t="s">
        <v>328</v>
      </c>
      <c r="O53" s="1" t="s">
        <v>339</v>
      </c>
      <c r="P53" s="1" t="s">
        <v>329</v>
      </c>
      <c r="Q53" s="1" t="s">
        <v>331</v>
      </c>
      <c r="R53" s="1" t="s">
        <v>330</v>
      </c>
      <c r="S53" s="1" t="s">
        <v>328</v>
      </c>
      <c r="T53" s="1" t="s">
        <v>334</v>
      </c>
      <c r="V53" t="s">
        <v>1434</v>
      </c>
    </row>
    <row r="54" spans="1:24" x14ac:dyDescent="0.25">
      <c r="A54" t="str">
        <f t="shared" si="1"/>
        <v>0002C860</v>
      </c>
      <c r="B54" t="str">
        <f t="shared" si="0"/>
        <v>801EB860</v>
      </c>
      <c r="C54" s="1" t="s">
        <v>443</v>
      </c>
      <c r="D54" s="1" t="s">
        <v>96</v>
      </c>
      <c r="E54" s="1" t="s">
        <v>444</v>
      </c>
      <c r="F54" s="1"/>
      <c r="G54" s="1" t="s">
        <v>710</v>
      </c>
      <c r="H54" s="1" t="s">
        <v>445</v>
      </c>
      <c r="I54" s="1" t="s">
        <v>446</v>
      </c>
      <c r="J54" s="1" t="s">
        <v>24</v>
      </c>
      <c r="K54" s="1" t="s">
        <v>18</v>
      </c>
      <c r="L54" s="1" t="s">
        <v>331</v>
      </c>
      <c r="M54" s="1" t="s">
        <v>329</v>
      </c>
      <c r="N54" s="1" t="s">
        <v>328</v>
      </c>
      <c r="O54" s="1" t="s">
        <v>339</v>
      </c>
      <c r="P54" s="1" t="s">
        <v>329</v>
      </c>
      <c r="Q54" s="1" t="s">
        <v>331</v>
      </c>
      <c r="R54" s="1" t="s">
        <v>330</v>
      </c>
      <c r="S54" s="1" t="s">
        <v>328</v>
      </c>
      <c r="T54" s="1" t="s">
        <v>334</v>
      </c>
      <c r="V54" t="s">
        <v>1435</v>
      </c>
    </row>
    <row r="55" spans="1:24" x14ac:dyDescent="0.25">
      <c r="A55" t="str">
        <f t="shared" si="1"/>
        <v>0002C894</v>
      </c>
      <c r="B55" t="str">
        <f t="shared" si="0"/>
        <v>801EB894</v>
      </c>
      <c r="C55" s="1" t="s">
        <v>447</v>
      </c>
      <c r="D55" s="1" t="s">
        <v>97</v>
      </c>
      <c r="E55" s="1" t="s">
        <v>98</v>
      </c>
      <c r="F55" s="1"/>
      <c r="G55" s="1" t="s">
        <v>711</v>
      </c>
      <c r="H55" s="1" t="s">
        <v>99</v>
      </c>
      <c r="I55" s="1" t="s">
        <v>100</v>
      </c>
      <c r="J55" s="1" t="s">
        <v>38</v>
      </c>
      <c r="K55" s="1" t="s">
        <v>18</v>
      </c>
      <c r="L55" s="1" t="s">
        <v>331</v>
      </c>
      <c r="M55" s="1" t="s">
        <v>329</v>
      </c>
      <c r="N55" s="1" t="s">
        <v>328</v>
      </c>
      <c r="O55" s="1" t="s">
        <v>339</v>
      </c>
      <c r="P55" s="1" t="s">
        <v>329</v>
      </c>
      <c r="Q55" s="1" t="s">
        <v>331</v>
      </c>
      <c r="R55" s="1" t="s">
        <v>330</v>
      </c>
      <c r="S55" s="1" t="s">
        <v>328</v>
      </c>
      <c r="T55" s="1" t="s">
        <v>334</v>
      </c>
      <c r="V55" t="s">
        <v>1436</v>
      </c>
    </row>
    <row r="56" spans="1:24" x14ac:dyDescent="0.25">
      <c r="A56" t="str">
        <f t="shared" si="1"/>
        <v>0002C8C8</v>
      </c>
      <c r="B56" t="str">
        <f t="shared" si="0"/>
        <v>801EB8C8</v>
      </c>
      <c r="C56" s="1" t="s">
        <v>101</v>
      </c>
      <c r="D56" s="1" t="s">
        <v>102</v>
      </c>
      <c r="E56" s="1" t="s">
        <v>410</v>
      </c>
      <c r="F56" s="1" t="s">
        <v>554</v>
      </c>
      <c r="G56" s="1" t="s">
        <v>712</v>
      </c>
      <c r="H56" s="1" t="s">
        <v>103</v>
      </c>
      <c r="I56" s="1" t="s">
        <v>367</v>
      </c>
      <c r="J56" s="1" t="s">
        <v>24</v>
      </c>
      <c r="K56" s="1" t="s">
        <v>18</v>
      </c>
      <c r="L56" s="1" t="s">
        <v>331</v>
      </c>
      <c r="M56" s="1" t="s">
        <v>329</v>
      </c>
      <c r="N56" s="1" t="s">
        <v>328</v>
      </c>
      <c r="O56" s="1" t="s">
        <v>339</v>
      </c>
      <c r="P56" s="1" t="s">
        <v>329</v>
      </c>
      <c r="Q56" s="1" t="s">
        <v>331</v>
      </c>
      <c r="R56" s="1" t="s">
        <v>330</v>
      </c>
      <c r="S56" s="1" t="s">
        <v>328</v>
      </c>
      <c r="T56" s="1" t="s">
        <v>334</v>
      </c>
      <c r="V56" t="s">
        <v>1437</v>
      </c>
    </row>
    <row r="57" spans="1:24" x14ac:dyDescent="0.25">
      <c r="A57" t="str">
        <f t="shared" si="1"/>
        <v>0002C8FC</v>
      </c>
      <c r="B57" t="str">
        <f t="shared" si="0"/>
        <v>801EB8FC</v>
      </c>
      <c r="C57" s="1" t="s">
        <v>104</v>
      </c>
      <c r="D57" s="1" t="s">
        <v>448</v>
      </c>
      <c r="E57" s="1" t="s">
        <v>88</v>
      </c>
      <c r="F57" s="1"/>
      <c r="G57" s="1" t="s">
        <v>713</v>
      </c>
      <c r="H57" s="1" t="s">
        <v>38</v>
      </c>
      <c r="I57" s="1" t="s">
        <v>21</v>
      </c>
      <c r="J57" s="1" t="s">
        <v>45</v>
      </c>
      <c r="K57" s="1" t="s">
        <v>18</v>
      </c>
      <c r="L57" s="1" t="s">
        <v>331</v>
      </c>
      <c r="M57" s="1" t="s">
        <v>329</v>
      </c>
      <c r="N57" s="1" t="s">
        <v>328</v>
      </c>
      <c r="O57" s="1" t="s">
        <v>339</v>
      </c>
      <c r="P57" s="1" t="s">
        <v>329</v>
      </c>
      <c r="Q57" s="1" t="s">
        <v>331</v>
      </c>
      <c r="R57" s="1" t="s">
        <v>330</v>
      </c>
      <c r="S57" s="1" t="s">
        <v>328</v>
      </c>
      <c r="T57" s="1" t="s">
        <v>334</v>
      </c>
      <c r="V57" t="s">
        <v>1438</v>
      </c>
    </row>
    <row r="58" spans="1:24" x14ac:dyDescent="0.25">
      <c r="A58" t="str">
        <f t="shared" si="1"/>
        <v>0002C930</v>
      </c>
      <c r="B58" t="str">
        <f t="shared" si="0"/>
        <v>801EB930</v>
      </c>
      <c r="C58" s="1" t="s">
        <v>449</v>
      </c>
      <c r="D58" s="1" t="s">
        <v>105</v>
      </c>
      <c r="E58" s="1" t="s">
        <v>106</v>
      </c>
      <c r="F58" s="1"/>
      <c r="G58" s="1" t="s">
        <v>714</v>
      </c>
      <c r="H58" s="1" t="s">
        <v>38</v>
      </c>
      <c r="I58" s="1" t="s">
        <v>21</v>
      </c>
      <c r="J58" s="1" t="s">
        <v>338</v>
      </c>
      <c r="K58" s="1" t="s">
        <v>18</v>
      </c>
      <c r="L58" s="1" t="s">
        <v>331</v>
      </c>
      <c r="M58" s="1" t="s">
        <v>329</v>
      </c>
      <c r="N58" s="1" t="s">
        <v>328</v>
      </c>
      <c r="O58" s="1" t="s">
        <v>339</v>
      </c>
      <c r="P58" s="1" t="s">
        <v>329</v>
      </c>
      <c r="Q58" s="1" t="s">
        <v>331</v>
      </c>
      <c r="R58" s="1" t="s">
        <v>330</v>
      </c>
      <c r="S58" s="1" t="s">
        <v>328</v>
      </c>
      <c r="T58" s="1" t="s">
        <v>334</v>
      </c>
      <c r="V58" t="s">
        <v>1439</v>
      </c>
    </row>
    <row r="59" spans="1:24" x14ac:dyDescent="0.25">
      <c r="A59" t="str">
        <f t="shared" si="1"/>
        <v>0002C964</v>
      </c>
      <c r="B59" t="str">
        <f t="shared" si="0"/>
        <v>801EB964</v>
      </c>
      <c r="C59" s="1" t="s">
        <v>348</v>
      </c>
      <c r="D59" s="1" t="s">
        <v>335</v>
      </c>
      <c r="E59" s="1" t="s">
        <v>107</v>
      </c>
      <c r="F59" s="1" t="s">
        <v>555</v>
      </c>
      <c r="G59" s="1" t="s">
        <v>715</v>
      </c>
      <c r="H59" s="1" t="s">
        <v>108</v>
      </c>
      <c r="I59" s="1" t="s">
        <v>47</v>
      </c>
      <c r="J59" s="1" t="s">
        <v>374</v>
      </c>
      <c r="K59" s="1" t="s">
        <v>109</v>
      </c>
      <c r="L59" s="1" t="s">
        <v>381</v>
      </c>
      <c r="M59" s="1" t="s">
        <v>381</v>
      </c>
      <c r="N59" s="1" t="s">
        <v>331</v>
      </c>
      <c r="O59" s="1" t="s">
        <v>330</v>
      </c>
      <c r="P59" s="1" t="s">
        <v>339</v>
      </c>
      <c r="Q59" s="1" t="s">
        <v>381</v>
      </c>
      <c r="R59" s="1" t="s">
        <v>331</v>
      </c>
      <c r="S59" s="1" t="s">
        <v>382</v>
      </c>
      <c r="T59" s="1" t="s">
        <v>334</v>
      </c>
      <c r="V59" t="s">
        <v>1440</v>
      </c>
    </row>
    <row r="60" spans="1:24" x14ac:dyDescent="0.25">
      <c r="A60" t="str">
        <f t="shared" si="1"/>
        <v>0002C998</v>
      </c>
      <c r="B60" t="str">
        <f t="shared" si="0"/>
        <v>801EB998</v>
      </c>
      <c r="C60" s="1" t="s">
        <v>450</v>
      </c>
      <c r="D60" s="1" t="s">
        <v>342</v>
      </c>
      <c r="E60" s="1" t="s">
        <v>451</v>
      </c>
      <c r="F60" s="1" t="s">
        <v>556</v>
      </c>
      <c r="G60" s="1" t="s">
        <v>716</v>
      </c>
      <c r="H60" s="1" t="s">
        <v>364</v>
      </c>
      <c r="I60" s="1" t="s">
        <v>16</v>
      </c>
      <c r="J60" s="1" t="s">
        <v>367</v>
      </c>
      <c r="K60" s="1" t="s">
        <v>338</v>
      </c>
      <c r="L60" s="1" t="s">
        <v>329</v>
      </c>
      <c r="M60" s="1" t="s">
        <v>328</v>
      </c>
      <c r="N60" s="1" t="s">
        <v>333</v>
      </c>
      <c r="O60" s="1" t="s">
        <v>354</v>
      </c>
      <c r="P60" s="1" t="s">
        <v>381</v>
      </c>
      <c r="Q60" s="1" t="s">
        <v>328</v>
      </c>
      <c r="R60" s="1" t="s">
        <v>354</v>
      </c>
      <c r="S60" s="1" t="s">
        <v>354</v>
      </c>
      <c r="T60" s="1" t="s">
        <v>334</v>
      </c>
      <c r="V60" t="s">
        <v>1441</v>
      </c>
    </row>
    <row r="61" spans="1:24" x14ac:dyDescent="0.25">
      <c r="A61" t="str">
        <f t="shared" si="1"/>
        <v>0002C9CC</v>
      </c>
      <c r="B61" t="str">
        <f t="shared" si="0"/>
        <v>801EB9CC</v>
      </c>
      <c r="C61" s="1" t="s">
        <v>110</v>
      </c>
      <c r="D61" s="1" t="s">
        <v>348</v>
      </c>
      <c r="E61" s="1" t="s">
        <v>111</v>
      </c>
      <c r="F61" s="1" t="s">
        <v>557</v>
      </c>
      <c r="G61" s="1" t="s">
        <v>717</v>
      </c>
      <c r="H61" s="1" t="s">
        <v>112</v>
      </c>
      <c r="I61" s="1" t="s">
        <v>338</v>
      </c>
      <c r="J61" s="1" t="s">
        <v>395</v>
      </c>
      <c r="K61" s="1" t="s">
        <v>367</v>
      </c>
      <c r="L61" s="1" t="s">
        <v>330</v>
      </c>
      <c r="M61" s="1" t="s">
        <v>339</v>
      </c>
      <c r="N61" s="1" t="s">
        <v>339</v>
      </c>
      <c r="O61" s="1" t="s">
        <v>328</v>
      </c>
      <c r="P61" s="1" t="s">
        <v>354</v>
      </c>
      <c r="Q61" s="1" t="s">
        <v>339</v>
      </c>
      <c r="R61" s="1" t="s">
        <v>339</v>
      </c>
      <c r="S61" s="1" t="s">
        <v>330</v>
      </c>
      <c r="T61" s="1" t="s">
        <v>334</v>
      </c>
      <c r="V61" t="s">
        <v>1442</v>
      </c>
    </row>
    <row r="62" spans="1:24" x14ac:dyDescent="0.25">
      <c r="A62" t="str">
        <f t="shared" si="1"/>
        <v>0002CA00</v>
      </c>
      <c r="B62" t="str">
        <f t="shared" si="0"/>
        <v>801EBA00</v>
      </c>
      <c r="C62" s="1" t="s">
        <v>113</v>
      </c>
      <c r="D62" s="1" t="s">
        <v>28</v>
      </c>
      <c r="E62" s="1" t="s">
        <v>452</v>
      </c>
      <c r="F62" s="1" t="s">
        <v>558</v>
      </c>
      <c r="G62" s="1" t="s">
        <v>662</v>
      </c>
      <c r="H62" s="1" t="s">
        <v>453</v>
      </c>
      <c r="I62" s="1" t="s">
        <v>359</v>
      </c>
      <c r="J62" s="1" t="s">
        <v>387</v>
      </c>
      <c r="K62" s="1" t="s">
        <v>338</v>
      </c>
      <c r="L62" s="1" t="s">
        <v>381</v>
      </c>
      <c r="M62" s="1" t="s">
        <v>354</v>
      </c>
      <c r="N62" s="1" t="s">
        <v>330</v>
      </c>
      <c r="O62" s="1" t="s">
        <v>381</v>
      </c>
      <c r="P62" s="1" t="s">
        <v>328</v>
      </c>
      <c r="Q62" s="1" t="s">
        <v>333</v>
      </c>
      <c r="R62" s="1" t="s">
        <v>329</v>
      </c>
      <c r="S62" s="1" t="s">
        <v>333</v>
      </c>
      <c r="T62" s="1" t="s">
        <v>334</v>
      </c>
      <c r="V62" t="s">
        <v>1443</v>
      </c>
    </row>
    <row r="63" spans="1:24" x14ac:dyDescent="0.25">
      <c r="A63" t="str">
        <f t="shared" si="1"/>
        <v>0002CA34</v>
      </c>
      <c r="B63" t="str">
        <f t="shared" si="0"/>
        <v>801EBA34</v>
      </c>
      <c r="C63" s="1" t="s">
        <v>114</v>
      </c>
      <c r="D63" s="1" t="s">
        <v>355</v>
      </c>
      <c r="E63" s="1" t="s">
        <v>115</v>
      </c>
      <c r="F63" s="1" t="s">
        <v>559</v>
      </c>
      <c r="G63" s="1" t="s">
        <v>718</v>
      </c>
      <c r="H63" s="1" t="s">
        <v>454</v>
      </c>
      <c r="I63" s="1" t="s">
        <v>327</v>
      </c>
      <c r="J63" s="1" t="s">
        <v>387</v>
      </c>
      <c r="K63" s="1" t="s">
        <v>109</v>
      </c>
      <c r="L63" s="1" t="s">
        <v>339</v>
      </c>
      <c r="M63" s="1" t="s">
        <v>330</v>
      </c>
      <c r="N63" s="1" t="s">
        <v>330</v>
      </c>
      <c r="O63" s="1" t="s">
        <v>354</v>
      </c>
      <c r="P63" s="1" t="s">
        <v>329</v>
      </c>
      <c r="Q63" s="1" t="s">
        <v>381</v>
      </c>
      <c r="R63" s="1" t="s">
        <v>329</v>
      </c>
      <c r="S63" s="1" t="s">
        <v>354</v>
      </c>
      <c r="T63" s="1" t="s">
        <v>334</v>
      </c>
      <c r="V63" t="s">
        <v>1444</v>
      </c>
    </row>
    <row r="64" spans="1:24" x14ac:dyDescent="0.25">
      <c r="A64" t="str">
        <f t="shared" si="1"/>
        <v>0002CA68</v>
      </c>
      <c r="B64" t="str">
        <f t="shared" si="0"/>
        <v>801EBA68</v>
      </c>
      <c r="C64" s="1" t="s">
        <v>116</v>
      </c>
      <c r="D64" s="1" t="s">
        <v>362</v>
      </c>
      <c r="E64" s="1" t="s">
        <v>396</v>
      </c>
      <c r="F64" s="1" t="s">
        <v>560</v>
      </c>
      <c r="G64" s="1" t="s">
        <v>719</v>
      </c>
      <c r="H64" s="1" t="s">
        <v>374</v>
      </c>
      <c r="I64" s="1" t="s">
        <v>76</v>
      </c>
      <c r="J64" s="1" t="s">
        <v>387</v>
      </c>
      <c r="K64" s="1" t="s">
        <v>338</v>
      </c>
      <c r="L64" s="1" t="s">
        <v>329</v>
      </c>
      <c r="M64" s="1" t="s">
        <v>328</v>
      </c>
      <c r="N64" s="1" t="s">
        <v>329</v>
      </c>
      <c r="O64" s="1" t="s">
        <v>330</v>
      </c>
      <c r="P64" s="1" t="s">
        <v>382</v>
      </c>
      <c r="Q64" s="1" t="s">
        <v>330</v>
      </c>
      <c r="R64" s="1" t="s">
        <v>354</v>
      </c>
      <c r="S64" s="1" t="s">
        <v>339</v>
      </c>
      <c r="T64" s="1" t="s">
        <v>334</v>
      </c>
      <c r="V64" t="s">
        <v>1445</v>
      </c>
    </row>
    <row r="65" spans="1:24" x14ac:dyDescent="0.25">
      <c r="A65" t="str">
        <f t="shared" si="1"/>
        <v>0002CA9C</v>
      </c>
      <c r="B65" t="str">
        <f t="shared" si="0"/>
        <v>801EBA9C</v>
      </c>
      <c r="C65" s="1" t="s">
        <v>117</v>
      </c>
      <c r="D65" s="1" t="s">
        <v>369</v>
      </c>
      <c r="E65" s="1" t="s">
        <v>455</v>
      </c>
      <c r="F65" s="1" t="s">
        <v>561</v>
      </c>
      <c r="G65" s="1" t="s">
        <v>720</v>
      </c>
      <c r="H65" s="1" t="s">
        <v>456</v>
      </c>
      <c r="I65" s="1" t="s">
        <v>359</v>
      </c>
      <c r="J65" s="1" t="s">
        <v>398</v>
      </c>
      <c r="K65" s="1" t="s">
        <v>338</v>
      </c>
      <c r="L65" s="1" t="s">
        <v>339</v>
      </c>
      <c r="M65" s="1" t="s">
        <v>331</v>
      </c>
      <c r="N65" s="1" t="s">
        <v>354</v>
      </c>
      <c r="O65" s="1" t="s">
        <v>330</v>
      </c>
      <c r="P65" s="1" t="s">
        <v>339</v>
      </c>
      <c r="Q65" s="1" t="s">
        <v>329</v>
      </c>
      <c r="R65" s="1" t="s">
        <v>333</v>
      </c>
      <c r="S65" s="1" t="s">
        <v>333</v>
      </c>
      <c r="T65" s="1" t="s">
        <v>334</v>
      </c>
      <c r="V65" t="s">
        <v>1446</v>
      </c>
    </row>
    <row r="66" spans="1:24" s="33" customFormat="1" x14ac:dyDescent="0.25">
      <c r="A66" s="33" t="str">
        <f t="shared" si="1"/>
        <v>0002CAD0</v>
      </c>
      <c r="B66" s="33" t="str">
        <f t="shared" si="0"/>
        <v>801EBAD0</v>
      </c>
      <c r="C66" s="29" t="s">
        <v>118</v>
      </c>
      <c r="D66" s="29" t="s">
        <v>36</v>
      </c>
      <c r="E66" s="29" t="s">
        <v>119</v>
      </c>
      <c r="F66" s="29" t="s">
        <v>562</v>
      </c>
      <c r="G66" s="29" t="s">
        <v>721</v>
      </c>
      <c r="H66" s="29" t="s">
        <v>120</v>
      </c>
      <c r="I66" s="29" t="s">
        <v>395</v>
      </c>
      <c r="J66" s="29" t="s">
        <v>24</v>
      </c>
      <c r="K66" s="29" t="s">
        <v>338</v>
      </c>
      <c r="L66" s="29" t="s">
        <v>333</v>
      </c>
      <c r="M66" s="29" t="s">
        <v>381</v>
      </c>
      <c r="N66" s="29" t="s">
        <v>339</v>
      </c>
      <c r="O66" s="29" t="s">
        <v>339</v>
      </c>
      <c r="P66" s="29" t="s">
        <v>329</v>
      </c>
      <c r="Q66" s="29" t="s">
        <v>382</v>
      </c>
      <c r="R66" s="29" t="s">
        <v>329</v>
      </c>
      <c r="S66" s="29" t="s">
        <v>381</v>
      </c>
      <c r="T66" s="29" t="s">
        <v>334</v>
      </c>
      <c r="V66" s="33" t="s">
        <v>1447</v>
      </c>
      <c r="X66" s="33" t="s">
        <v>712</v>
      </c>
    </row>
    <row r="67" spans="1:24" x14ac:dyDescent="0.25">
      <c r="A67" t="str">
        <f t="shared" si="1"/>
        <v>0002CB04</v>
      </c>
      <c r="B67" t="str">
        <f t="shared" si="0"/>
        <v>801EBB04</v>
      </c>
      <c r="C67" s="1" t="s">
        <v>121</v>
      </c>
      <c r="D67" s="1" t="s">
        <v>375</v>
      </c>
      <c r="E67" s="1" t="s">
        <v>29</v>
      </c>
      <c r="F67" s="1" t="s">
        <v>563</v>
      </c>
      <c r="G67" s="1" t="s">
        <v>722</v>
      </c>
      <c r="H67" s="1" t="s">
        <v>16</v>
      </c>
      <c r="I67" s="1" t="s">
        <v>327</v>
      </c>
      <c r="J67" s="1" t="s">
        <v>446</v>
      </c>
      <c r="K67" s="1" t="s">
        <v>338</v>
      </c>
      <c r="L67" s="1" t="s">
        <v>329</v>
      </c>
      <c r="M67" s="1" t="s">
        <v>330</v>
      </c>
      <c r="N67" s="1" t="s">
        <v>25</v>
      </c>
      <c r="O67" s="1" t="s">
        <v>354</v>
      </c>
      <c r="P67" s="1" t="s">
        <v>381</v>
      </c>
      <c r="Q67" s="1" t="s">
        <v>333</v>
      </c>
      <c r="R67" s="1" t="s">
        <v>329</v>
      </c>
      <c r="S67" s="1" t="s">
        <v>329</v>
      </c>
      <c r="T67" s="1" t="s">
        <v>334</v>
      </c>
      <c r="V67" t="s">
        <v>1448</v>
      </c>
    </row>
    <row r="68" spans="1:24" s="33" customFormat="1" x14ac:dyDescent="0.25">
      <c r="A68" s="33" t="str">
        <f t="shared" si="1"/>
        <v>0002CB38</v>
      </c>
      <c r="B68" s="33" t="str">
        <f t="shared" ref="B68:B131" si="2">DEC2HEX(HEX2DEC(A68)+2149314560,8)</f>
        <v>801EBB38</v>
      </c>
      <c r="C68" s="29" t="s">
        <v>122</v>
      </c>
      <c r="D68" s="29" t="s">
        <v>383</v>
      </c>
      <c r="E68" s="29" t="s">
        <v>123</v>
      </c>
      <c r="F68" s="29" t="s">
        <v>564</v>
      </c>
      <c r="G68" s="29" t="s">
        <v>723</v>
      </c>
      <c r="H68" s="29" t="s">
        <v>454</v>
      </c>
      <c r="I68" s="29" t="s">
        <v>327</v>
      </c>
      <c r="J68" s="29" t="s">
        <v>446</v>
      </c>
      <c r="K68" s="29" t="s">
        <v>338</v>
      </c>
      <c r="L68" s="29" t="s">
        <v>329</v>
      </c>
      <c r="M68" s="29" t="s">
        <v>330</v>
      </c>
      <c r="N68" s="29" t="s">
        <v>25</v>
      </c>
      <c r="O68" s="29" t="s">
        <v>354</v>
      </c>
      <c r="P68" s="29" t="s">
        <v>381</v>
      </c>
      <c r="Q68" s="29" t="s">
        <v>333</v>
      </c>
      <c r="R68" s="29" t="s">
        <v>329</v>
      </c>
      <c r="S68" s="29" t="s">
        <v>329</v>
      </c>
      <c r="T68" s="29" t="s">
        <v>334</v>
      </c>
      <c r="V68" s="33" t="s">
        <v>1449</v>
      </c>
    </row>
    <row r="69" spans="1:24" x14ac:dyDescent="0.25">
      <c r="A69" t="str">
        <f t="shared" ref="A69:A132" si="3">DEC2HEX((ROW(A69)-2)*52+179716-52,8)</f>
        <v>0002CB6C</v>
      </c>
      <c r="B69" t="str">
        <f t="shared" si="2"/>
        <v>801EBB6C</v>
      </c>
      <c r="C69" s="1" t="s">
        <v>124</v>
      </c>
      <c r="D69" s="1" t="s">
        <v>385</v>
      </c>
      <c r="E69" s="1" t="s">
        <v>362</v>
      </c>
      <c r="F69" s="1" t="s">
        <v>565</v>
      </c>
      <c r="G69" s="1" t="s">
        <v>724</v>
      </c>
      <c r="H69" s="1" t="s">
        <v>456</v>
      </c>
      <c r="I69" s="1" t="s">
        <v>359</v>
      </c>
      <c r="J69" s="1" t="s">
        <v>359</v>
      </c>
      <c r="K69" s="1" t="s">
        <v>76</v>
      </c>
      <c r="L69" s="1" t="s">
        <v>328</v>
      </c>
      <c r="M69" s="1" t="s">
        <v>333</v>
      </c>
      <c r="N69" s="1" t="s">
        <v>328</v>
      </c>
      <c r="O69" s="1" t="s">
        <v>382</v>
      </c>
      <c r="P69" s="1" t="s">
        <v>354</v>
      </c>
      <c r="Q69" s="1" t="s">
        <v>354</v>
      </c>
      <c r="R69" s="1" t="s">
        <v>331</v>
      </c>
      <c r="S69" s="1" t="s">
        <v>354</v>
      </c>
      <c r="T69" s="1" t="s">
        <v>334</v>
      </c>
      <c r="V69" t="s">
        <v>1450</v>
      </c>
    </row>
    <row r="70" spans="1:24" x14ac:dyDescent="0.25">
      <c r="A70" t="str">
        <f t="shared" si="3"/>
        <v>0002CBA0</v>
      </c>
      <c r="B70" t="str">
        <f t="shared" si="2"/>
        <v>801EBBA0</v>
      </c>
      <c r="C70" s="1" t="s">
        <v>125</v>
      </c>
      <c r="D70" s="1" t="s">
        <v>54</v>
      </c>
      <c r="E70" s="1" t="s">
        <v>457</v>
      </c>
      <c r="F70" s="1" t="s">
        <v>566</v>
      </c>
      <c r="G70" s="1" t="s">
        <v>725</v>
      </c>
      <c r="H70" s="1" t="s">
        <v>445</v>
      </c>
      <c r="I70" s="1" t="s">
        <v>446</v>
      </c>
      <c r="J70" s="1" t="s">
        <v>367</v>
      </c>
      <c r="K70" s="1" t="s">
        <v>76</v>
      </c>
      <c r="L70" s="1" t="s">
        <v>330</v>
      </c>
      <c r="M70" s="1" t="s">
        <v>333</v>
      </c>
      <c r="N70" s="1" t="s">
        <v>339</v>
      </c>
      <c r="O70" s="1" t="s">
        <v>330</v>
      </c>
      <c r="P70" s="1" t="s">
        <v>333</v>
      </c>
      <c r="Q70" s="1" t="s">
        <v>330</v>
      </c>
      <c r="R70" s="1" t="s">
        <v>339</v>
      </c>
      <c r="S70" s="1" t="s">
        <v>339</v>
      </c>
      <c r="T70" s="1" t="s">
        <v>334</v>
      </c>
      <c r="V70" t="s">
        <v>1451</v>
      </c>
    </row>
    <row r="71" spans="1:24" x14ac:dyDescent="0.25">
      <c r="A71" t="str">
        <f t="shared" si="3"/>
        <v>0002CBD4</v>
      </c>
      <c r="B71" t="str">
        <f t="shared" si="2"/>
        <v>801EBBD4</v>
      </c>
      <c r="C71" s="1" t="s">
        <v>126</v>
      </c>
      <c r="D71" s="1" t="s">
        <v>393</v>
      </c>
      <c r="E71" s="1" t="s">
        <v>458</v>
      </c>
      <c r="F71" s="1" t="s">
        <v>562</v>
      </c>
      <c r="G71" s="1" t="s">
        <v>726</v>
      </c>
      <c r="H71" s="1" t="s">
        <v>456</v>
      </c>
      <c r="I71" s="1" t="s">
        <v>359</v>
      </c>
      <c r="J71" s="1" t="s">
        <v>347</v>
      </c>
      <c r="K71" s="1" t="s">
        <v>338</v>
      </c>
      <c r="L71" s="1" t="s">
        <v>382</v>
      </c>
      <c r="M71" s="1" t="s">
        <v>382</v>
      </c>
      <c r="N71" s="1" t="s">
        <v>329</v>
      </c>
      <c r="O71" s="1" t="s">
        <v>381</v>
      </c>
      <c r="P71" s="1" t="s">
        <v>329</v>
      </c>
      <c r="Q71" s="1" t="s">
        <v>354</v>
      </c>
      <c r="R71" s="1" t="s">
        <v>328</v>
      </c>
      <c r="S71" s="1" t="s">
        <v>333</v>
      </c>
      <c r="T71" s="1" t="s">
        <v>334</v>
      </c>
      <c r="V71" t="s">
        <v>1452</v>
      </c>
    </row>
    <row r="72" spans="1:24" x14ac:dyDescent="0.25">
      <c r="A72" t="str">
        <f t="shared" si="3"/>
        <v>0002CC08</v>
      </c>
      <c r="B72" t="str">
        <f t="shared" si="2"/>
        <v>801EBC08</v>
      </c>
      <c r="C72" s="1" t="s">
        <v>127</v>
      </c>
      <c r="D72" s="1" t="s">
        <v>399</v>
      </c>
      <c r="E72" s="1" t="s">
        <v>128</v>
      </c>
      <c r="F72" s="1" t="s">
        <v>562</v>
      </c>
      <c r="G72" s="1" t="s">
        <v>727</v>
      </c>
      <c r="H72" s="1" t="s">
        <v>374</v>
      </c>
      <c r="I72" s="1" t="s">
        <v>76</v>
      </c>
      <c r="J72" s="1" t="s">
        <v>327</v>
      </c>
      <c r="K72" s="1" t="s">
        <v>338</v>
      </c>
      <c r="L72" s="1" t="s">
        <v>329</v>
      </c>
      <c r="M72" s="1" t="s">
        <v>329</v>
      </c>
      <c r="N72" s="1" t="s">
        <v>381</v>
      </c>
      <c r="O72" s="1" t="s">
        <v>354</v>
      </c>
      <c r="P72" s="1" t="s">
        <v>339</v>
      </c>
      <c r="Q72" s="1" t="s">
        <v>333</v>
      </c>
      <c r="R72" s="1" t="s">
        <v>382</v>
      </c>
      <c r="S72" s="1" t="s">
        <v>339</v>
      </c>
      <c r="T72" s="1" t="s">
        <v>334</v>
      </c>
      <c r="V72" t="s">
        <v>1453</v>
      </c>
    </row>
    <row r="73" spans="1:24" x14ac:dyDescent="0.25">
      <c r="A73" t="str">
        <f t="shared" si="3"/>
        <v>0002CC3C</v>
      </c>
      <c r="B73" t="str">
        <f t="shared" si="2"/>
        <v>801EBC3C</v>
      </c>
      <c r="C73" s="1" t="s">
        <v>129</v>
      </c>
      <c r="D73" s="1" t="s">
        <v>404</v>
      </c>
      <c r="E73" s="1" t="s">
        <v>130</v>
      </c>
      <c r="F73" s="1" t="s">
        <v>567</v>
      </c>
      <c r="G73" s="1" t="s">
        <v>728</v>
      </c>
      <c r="H73" s="1" t="s">
        <v>350</v>
      </c>
      <c r="I73" s="1" t="s">
        <v>327</v>
      </c>
      <c r="J73" s="1" t="s">
        <v>359</v>
      </c>
      <c r="K73" s="1" t="s">
        <v>21</v>
      </c>
      <c r="L73" s="1" t="s">
        <v>330</v>
      </c>
      <c r="M73" s="1" t="s">
        <v>339</v>
      </c>
      <c r="N73" s="1" t="s">
        <v>331</v>
      </c>
      <c r="O73" s="1" t="s">
        <v>330</v>
      </c>
      <c r="P73" s="1" t="s">
        <v>329</v>
      </c>
      <c r="Q73" s="1" t="s">
        <v>333</v>
      </c>
      <c r="R73" s="1" t="s">
        <v>329</v>
      </c>
      <c r="S73" s="1" t="s">
        <v>339</v>
      </c>
      <c r="T73" s="1" t="s">
        <v>334</v>
      </c>
      <c r="V73" t="s">
        <v>1454</v>
      </c>
    </row>
    <row r="74" spans="1:24" x14ac:dyDescent="0.25">
      <c r="A74" t="str">
        <f t="shared" si="3"/>
        <v>0002CC70</v>
      </c>
      <c r="B74" t="str">
        <f t="shared" si="2"/>
        <v>801EBC70</v>
      </c>
      <c r="C74" s="1" t="s">
        <v>459</v>
      </c>
      <c r="D74" s="1" t="s">
        <v>68</v>
      </c>
      <c r="E74" s="1" t="s">
        <v>68</v>
      </c>
      <c r="F74" s="1" t="s">
        <v>568</v>
      </c>
      <c r="G74" s="1" t="s">
        <v>729</v>
      </c>
      <c r="H74" s="1" t="s">
        <v>112</v>
      </c>
      <c r="I74" s="1" t="s">
        <v>338</v>
      </c>
      <c r="J74" s="1" t="s">
        <v>47</v>
      </c>
      <c r="K74" s="1" t="s">
        <v>338</v>
      </c>
      <c r="L74" s="1" t="s">
        <v>331</v>
      </c>
      <c r="M74" s="1" t="s">
        <v>330</v>
      </c>
      <c r="N74" s="1" t="s">
        <v>333</v>
      </c>
      <c r="O74" s="1" t="s">
        <v>333</v>
      </c>
      <c r="P74" s="1" t="s">
        <v>354</v>
      </c>
      <c r="Q74" s="1" t="s">
        <v>339</v>
      </c>
      <c r="R74" s="1" t="s">
        <v>381</v>
      </c>
      <c r="S74" s="1" t="s">
        <v>339</v>
      </c>
      <c r="T74" s="1" t="s">
        <v>334</v>
      </c>
      <c r="V74" t="s">
        <v>1455</v>
      </c>
    </row>
    <row r="75" spans="1:24" x14ac:dyDescent="0.25">
      <c r="A75" t="str">
        <f t="shared" si="3"/>
        <v>0002CCA4</v>
      </c>
      <c r="B75" t="str">
        <f t="shared" si="2"/>
        <v>801EBCA4</v>
      </c>
      <c r="C75" s="1" t="s">
        <v>131</v>
      </c>
      <c r="D75" s="1" t="s">
        <v>414</v>
      </c>
      <c r="E75" s="1" t="s">
        <v>460</v>
      </c>
      <c r="F75" s="1" t="s">
        <v>569</v>
      </c>
      <c r="G75" s="1" t="s">
        <v>730</v>
      </c>
      <c r="H75" s="1" t="s">
        <v>343</v>
      </c>
      <c r="I75" s="1" t="s">
        <v>327</v>
      </c>
      <c r="J75" s="1" t="s">
        <v>327</v>
      </c>
      <c r="K75" s="1" t="s">
        <v>31</v>
      </c>
      <c r="L75" s="1" t="s">
        <v>329</v>
      </c>
      <c r="M75" s="1" t="s">
        <v>329</v>
      </c>
      <c r="N75" s="1" t="s">
        <v>381</v>
      </c>
      <c r="O75" s="1" t="s">
        <v>339</v>
      </c>
      <c r="P75" s="1" t="s">
        <v>354</v>
      </c>
      <c r="Q75" s="1" t="s">
        <v>328</v>
      </c>
      <c r="R75" s="1" t="s">
        <v>333</v>
      </c>
      <c r="S75" s="1" t="s">
        <v>329</v>
      </c>
      <c r="T75" s="1" t="s">
        <v>334</v>
      </c>
      <c r="V75" t="s">
        <v>1456</v>
      </c>
    </row>
    <row r="76" spans="1:24" x14ac:dyDescent="0.25">
      <c r="A76" t="str">
        <f t="shared" si="3"/>
        <v>0002CCD8</v>
      </c>
      <c r="B76" t="str">
        <f t="shared" si="2"/>
        <v>801EBCD8</v>
      </c>
      <c r="C76" s="1" t="s">
        <v>461</v>
      </c>
      <c r="D76" s="1" t="s">
        <v>418</v>
      </c>
      <c r="E76" s="1" t="s">
        <v>132</v>
      </c>
      <c r="F76" s="1" t="s">
        <v>570</v>
      </c>
      <c r="G76" s="1" t="s">
        <v>731</v>
      </c>
      <c r="H76" s="1" t="s">
        <v>398</v>
      </c>
      <c r="I76" s="1" t="s">
        <v>76</v>
      </c>
      <c r="J76" s="1" t="s">
        <v>24</v>
      </c>
      <c r="K76" s="1" t="s">
        <v>446</v>
      </c>
      <c r="L76" s="1" t="s">
        <v>328</v>
      </c>
      <c r="M76" s="1" t="s">
        <v>331</v>
      </c>
      <c r="N76" s="1" t="s">
        <v>332</v>
      </c>
      <c r="O76" s="1" t="s">
        <v>328</v>
      </c>
      <c r="P76" s="1" t="s">
        <v>382</v>
      </c>
      <c r="Q76" s="1" t="s">
        <v>329</v>
      </c>
      <c r="R76" s="1" t="s">
        <v>382</v>
      </c>
      <c r="S76" s="1" t="s">
        <v>330</v>
      </c>
      <c r="T76" s="1" t="s">
        <v>334</v>
      </c>
      <c r="V76" t="s">
        <v>1457</v>
      </c>
    </row>
    <row r="77" spans="1:24" x14ac:dyDescent="0.25">
      <c r="A77" t="str">
        <f t="shared" si="3"/>
        <v>0002CD0C</v>
      </c>
      <c r="B77" t="str">
        <f t="shared" si="2"/>
        <v>801EBD0C</v>
      </c>
      <c r="C77" s="1" t="s">
        <v>133</v>
      </c>
      <c r="D77" s="1" t="s">
        <v>431</v>
      </c>
      <c r="E77" s="1" t="s">
        <v>462</v>
      </c>
      <c r="F77" s="1" t="s">
        <v>571</v>
      </c>
      <c r="G77" s="1" t="s">
        <v>732</v>
      </c>
      <c r="H77" s="1" t="s">
        <v>390</v>
      </c>
      <c r="I77" s="1" t="s">
        <v>387</v>
      </c>
      <c r="J77" s="1" t="s">
        <v>359</v>
      </c>
      <c r="K77" s="1" t="s">
        <v>16</v>
      </c>
      <c r="L77" s="1" t="s">
        <v>329</v>
      </c>
      <c r="M77" s="1" t="s">
        <v>333</v>
      </c>
      <c r="N77" s="1" t="s">
        <v>329</v>
      </c>
      <c r="O77" s="1" t="s">
        <v>328</v>
      </c>
      <c r="P77" s="1" t="s">
        <v>331</v>
      </c>
      <c r="Q77" s="1" t="s">
        <v>381</v>
      </c>
      <c r="R77" s="1" t="s">
        <v>329</v>
      </c>
      <c r="S77" s="1" t="s">
        <v>339</v>
      </c>
      <c r="T77" s="1" t="s">
        <v>334</v>
      </c>
      <c r="V77" t="s">
        <v>1458</v>
      </c>
    </row>
    <row r="78" spans="1:24" x14ac:dyDescent="0.25">
      <c r="A78" t="str">
        <f t="shared" si="3"/>
        <v>0002CD40</v>
      </c>
      <c r="B78" t="str">
        <f t="shared" si="2"/>
        <v>801EBD40</v>
      </c>
      <c r="C78" s="1" t="s">
        <v>134</v>
      </c>
      <c r="D78" s="1" t="s">
        <v>73</v>
      </c>
      <c r="E78" s="1" t="s">
        <v>135</v>
      </c>
      <c r="F78" s="1" t="s">
        <v>572</v>
      </c>
      <c r="G78" s="1" t="s">
        <v>733</v>
      </c>
      <c r="H78" s="1" t="s">
        <v>390</v>
      </c>
      <c r="I78" s="1" t="s">
        <v>387</v>
      </c>
      <c r="J78" s="1" t="s">
        <v>395</v>
      </c>
      <c r="K78" s="1" t="s">
        <v>16</v>
      </c>
      <c r="L78" s="1" t="s">
        <v>339</v>
      </c>
      <c r="M78" s="1" t="s">
        <v>331</v>
      </c>
      <c r="N78" s="1" t="s">
        <v>329</v>
      </c>
      <c r="O78" s="1" t="s">
        <v>333</v>
      </c>
      <c r="P78" s="1" t="s">
        <v>328</v>
      </c>
      <c r="Q78" s="1" t="s">
        <v>333</v>
      </c>
      <c r="R78" s="1" t="s">
        <v>331</v>
      </c>
      <c r="S78" s="1" t="s">
        <v>328</v>
      </c>
      <c r="T78" s="1" t="s">
        <v>334</v>
      </c>
      <c r="V78" t="s">
        <v>1459</v>
      </c>
    </row>
    <row r="79" spans="1:24" s="12" customFormat="1" x14ac:dyDescent="0.25">
      <c r="A79" s="12" t="str">
        <f t="shared" si="3"/>
        <v>0002CD74</v>
      </c>
      <c r="B79" s="12" t="str">
        <f t="shared" si="2"/>
        <v>801EBD74</v>
      </c>
      <c r="C79" s="27" t="s">
        <v>136</v>
      </c>
      <c r="D79" s="27" t="s">
        <v>434</v>
      </c>
      <c r="E79" s="27" t="s">
        <v>137</v>
      </c>
      <c r="F79" s="27" t="s">
        <v>573</v>
      </c>
      <c r="G79" s="27" t="s">
        <v>734</v>
      </c>
      <c r="H79" s="27" t="s">
        <v>387</v>
      </c>
      <c r="I79" s="27" t="s">
        <v>43</v>
      </c>
      <c r="J79" s="27" t="s">
        <v>359</v>
      </c>
      <c r="K79" s="27" t="s">
        <v>387</v>
      </c>
      <c r="L79" s="27" t="s">
        <v>330</v>
      </c>
      <c r="M79" s="27" t="s">
        <v>329</v>
      </c>
      <c r="N79" s="27" t="s">
        <v>333</v>
      </c>
      <c r="O79" s="27" t="s">
        <v>328</v>
      </c>
      <c r="P79" s="27" t="s">
        <v>382</v>
      </c>
      <c r="Q79" s="27" t="s">
        <v>339</v>
      </c>
      <c r="R79" s="27" t="s">
        <v>381</v>
      </c>
      <c r="S79" s="27" t="s">
        <v>354</v>
      </c>
      <c r="T79" s="27" t="s">
        <v>334</v>
      </c>
      <c r="V79" s="12" t="s">
        <v>1460</v>
      </c>
      <c r="X79" s="12" t="s">
        <v>2058</v>
      </c>
    </row>
    <row r="80" spans="1:24" x14ac:dyDescent="0.25">
      <c r="A80" t="str">
        <f t="shared" si="3"/>
        <v>0002CDA8</v>
      </c>
      <c r="B80" t="str">
        <f t="shared" si="2"/>
        <v>801EBDA8</v>
      </c>
      <c r="C80" s="1" t="s">
        <v>138</v>
      </c>
      <c r="D80" s="1" t="s">
        <v>426</v>
      </c>
      <c r="E80" s="1" t="s">
        <v>139</v>
      </c>
      <c r="F80" s="1" t="s">
        <v>574</v>
      </c>
      <c r="G80" s="1" t="s">
        <v>735</v>
      </c>
      <c r="H80" s="1" t="s">
        <v>456</v>
      </c>
      <c r="I80" s="1" t="s">
        <v>359</v>
      </c>
      <c r="J80" s="1" t="s">
        <v>374</v>
      </c>
      <c r="K80" s="1" t="s">
        <v>387</v>
      </c>
      <c r="L80" s="1" t="s">
        <v>330</v>
      </c>
      <c r="M80" s="1" t="s">
        <v>330</v>
      </c>
      <c r="N80" s="1" t="s">
        <v>354</v>
      </c>
      <c r="O80" s="1" t="s">
        <v>331</v>
      </c>
      <c r="P80" s="1" t="s">
        <v>333</v>
      </c>
      <c r="Q80" s="1" t="s">
        <v>328</v>
      </c>
      <c r="R80" s="1" t="s">
        <v>328</v>
      </c>
      <c r="S80" s="1" t="s">
        <v>331</v>
      </c>
      <c r="T80" s="1" t="s">
        <v>334</v>
      </c>
      <c r="V80" t="s">
        <v>1461</v>
      </c>
    </row>
    <row r="81" spans="1:22" x14ac:dyDescent="0.25">
      <c r="A81" t="str">
        <f t="shared" si="3"/>
        <v>0002CDDC</v>
      </c>
      <c r="B81" t="str">
        <f t="shared" si="2"/>
        <v>801EBDDC</v>
      </c>
      <c r="C81" s="1" t="s">
        <v>463</v>
      </c>
      <c r="D81" s="1" t="s">
        <v>428</v>
      </c>
      <c r="E81" s="1" t="s">
        <v>140</v>
      </c>
      <c r="F81" s="1" t="s">
        <v>575</v>
      </c>
      <c r="G81" s="1" t="s">
        <v>736</v>
      </c>
      <c r="H81" s="1" t="s">
        <v>141</v>
      </c>
      <c r="I81" s="1" t="s">
        <v>398</v>
      </c>
      <c r="J81" s="1" t="s">
        <v>24</v>
      </c>
      <c r="K81" s="1" t="s">
        <v>338</v>
      </c>
      <c r="L81" s="1" t="s">
        <v>381</v>
      </c>
      <c r="M81" s="1" t="s">
        <v>354</v>
      </c>
      <c r="N81" s="1" t="s">
        <v>339</v>
      </c>
      <c r="O81" s="1" t="s">
        <v>333</v>
      </c>
      <c r="P81" s="1" t="s">
        <v>329</v>
      </c>
      <c r="Q81" s="1" t="s">
        <v>381</v>
      </c>
      <c r="R81" s="1" t="s">
        <v>329</v>
      </c>
      <c r="S81" s="1" t="s">
        <v>333</v>
      </c>
      <c r="T81" s="1" t="s">
        <v>334</v>
      </c>
      <c r="V81" t="s">
        <v>1462</v>
      </c>
    </row>
    <row r="82" spans="1:22" x14ac:dyDescent="0.25">
      <c r="A82" t="str">
        <f t="shared" si="3"/>
        <v>0002CE10</v>
      </c>
      <c r="B82" t="str">
        <f t="shared" si="2"/>
        <v>801EBE10</v>
      </c>
      <c r="C82" s="1" t="s">
        <v>142</v>
      </c>
      <c r="D82" s="1" t="s">
        <v>85</v>
      </c>
      <c r="E82" s="1" t="s">
        <v>464</v>
      </c>
      <c r="F82" s="1" t="s">
        <v>576</v>
      </c>
      <c r="G82" s="1" t="s">
        <v>737</v>
      </c>
      <c r="H82" s="1" t="s">
        <v>350</v>
      </c>
      <c r="I82" s="1" t="s">
        <v>327</v>
      </c>
      <c r="J82" s="1" t="s">
        <v>359</v>
      </c>
      <c r="K82" s="1" t="s">
        <v>387</v>
      </c>
      <c r="L82" s="1" t="s">
        <v>329</v>
      </c>
      <c r="M82" s="1" t="s">
        <v>330</v>
      </c>
      <c r="N82" s="1" t="s">
        <v>25</v>
      </c>
      <c r="O82" s="1" t="s">
        <v>328</v>
      </c>
      <c r="P82" s="1" t="s">
        <v>381</v>
      </c>
      <c r="Q82" s="1" t="s">
        <v>331</v>
      </c>
      <c r="R82" s="1" t="s">
        <v>339</v>
      </c>
      <c r="S82" s="1" t="s">
        <v>339</v>
      </c>
      <c r="T82" s="1" t="s">
        <v>334</v>
      </c>
      <c r="V82" t="s">
        <v>1463</v>
      </c>
    </row>
    <row r="83" spans="1:22" x14ac:dyDescent="0.25">
      <c r="A83" t="str">
        <f t="shared" si="3"/>
        <v>0002CE44</v>
      </c>
      <c r="B83" t="str">
        <f t="shared" si="2"/>
        <v>801EBE44</v>
      </c>
      <c r="C83" s="1" t="s">
        <v>143</v>
      </c>
      <c r="D83" s="1" t="s">
        <v>441</v>
      </c>
      <c r="E83" s="1" t="s">
        <v>144</v>
      </c>
      <c r="F83" s="1" t="s">
        <v>577</v>
      </c>
      <c r="G83" s="1" t="s">
        <v>738</v>
      </c>
      <c r="H83" s="1" t="s">
        <v>61</v>
      </c>
      <c r="I83" s="1" t="s">
        <v>395</v>
      </c>
      <c r="J83" s="1" t="s">
        <v>359</v>
      </c>
      <c r="K83" s="1" t="s">
        <v>338</v>
      </c>
      <c r="L83" s="1" t="s">
        <v>328</v>
      </c>
      <c r="M83" s="1" t="s">
        <v>381</v>
      </c>
      <c r="N83" s="1" t="s">
        <v>329</v>
      </c>
      <c r="O83" s="1" t="s">
        <v>333</v>
      </c>
      <c r="P83" s="1" t="s">
        <v>330</v>
      </c>
      <c r="Q83" s="1" t="s">
        <v>381</v>
      </c>
      <c r="R83" s="1" t="s">
        <v>328</v>
      </c>
      <c r="S83" s="1" t="s">
        <v>330</v>
      </c>
      <c r="T83" s="1" t="s">
        <v>334</v>
      </c>
      <c r="V83" t="s">
        <v>1464</v>
      </c>
    </row>
    <row r="84" spans="1:22" x14ac:dyDescent="0.25">
      <c r="A84" t="str">
        <f t="shared" si="3"/>
        <v>0002CE78</v>
      </c>
      <c r="B84" t="str">
        <f t="shared" si="2"/>
        <v>801EBE78</v>
      </c>
      <c r="C84" s="1" t="s">
        <v>145</v>
      </c>
      <c r="D84" s="1" t="s">
        <v>104</v>
      </c>
      <c r="E84" s="1" t="s">
        <v>146</v>
      </c>
      <c r="F84" s="1" t="s">
        <v>578</v>
      </c>
      <c r="G84" s="1" t="s">
        <v>739</v>
      </c>
      <c r="H84" s="1" t="s">
        <v>465</v>
      </c>
      <c r="I84" s="1" t="s">
        <v>387</v>
      </c>
      <c r="J84" s="1" t="s">
        <v>387</v>
      </c>
      <c r="K84" s="1" t="s">
        <v>338</v>
      </c>
      <c r="L84" s="1" t="s">
        <v>354</v>
      </c>
      <c r="M84" s="1" t="s">
        <v>354</v>
      </c>
      <c r="N84" s="1" t="s">
        <v>328</v>
      </c>
      <c r="O84" s="1" t="s">
        <v>333</v>
      </c>
      <c r="P84" s="1" t="s">
        <v>328</v>
      </c>
      <c r="Q84" s="1" t="s">
        <v>381</v>
      </c>
      <c r="R84" s="1" t="s">
        <v>331</v>
      </c>
      <c r="S84" s="1" t="s">
        <v>330</v>
      </c>
      <c r="T84" s="1" t="s">
        <v>334</v>
      </c>
      <c r="V84" t="s">
        <v>1465</v>
      </c>
    </row>
    <row r="85" spans="1:22" x14ac:dyDescent="0.25">
      <c r="A85" t="str">
        <f t="shared" si="3"/>
        <v>0002CEAC</v>
      </c>
      <c r="B85" t="str">
        <f t="shared" si="2"/>
        <v>801EBEAC</v>
      </c>
      <c r="C85" s="1" t="s">
        <v>147</v>
      </c>
      <c r="D85" s="1" t="s">
        <v>466</v>
      </c>
      <c r="E85" s="1" t="s">
        <v>467</v>
      </c>
      <c r="F85" s="1" t="s">
        <v>579</v>
      </c>
      <c r="G85" s="1" t="s">
        <v>740</v>
      </c>
      <c r="H85" s="1" t="s">
        <v>45</v>
      </c>
      <c r="I85" s="1" t="s">
        <v>21</v>
      </c>
      <c r="J85" s="1" t="s">
        <v>24</v>
      </c>
      <c r="K85" s="1" t="s">
        <v>338</v>
      </c>
      <c r="L85" s="1" t="s">
        <v>329</v>
      </c>
      <c r="M85" s="1" t="s">
        <v>331</v>
      </c>
      <c r="N85" s="1" t="s">
        <v>332</v>
      </c>
      <c r="O85" s="1" t="s">
        <v>328</v>
      </c>
      <c r="P85" s="1" t="s">
        <v>354</v>
      </c>
      <c r="Q85" s="1" t="s">
        <v>331</v>
      </c>
      <c r="R85" s="1" t="s">
        <v>332</v>
      </c>
      <c r="S85" s="1" t="s">
        <v>329</v>
      </c>
      <c r="T85" s="1" t="s">
        <v>334</v>
      </c>
      <c r="V85" t="s">
        <v>1466</v>
      </c>
    </row>
    <row r="86" spans="1:22" x14ac:dyDescent="0.25">
      <c r="A86" t="str">
        <f t="shared" si="3"/>
        <v>0002CEE0</v>
      </c>
      <c r="B86" t="str">
        <f t="shared" si="2"/>
        <v>801EBEE0</v>
      </c>
      <c r="C86" s="1" t="s">
        <v>148</v>
      </c>
      <c r="D86" s="1" t="s">
        <v>468</v>
      </c>
      <c r="E86" s="1" t="s">
        <v>341</v>
      </c>
      <c r="F86" s="1" t="s">
        <v>580</v>
      </c>
      <c r="G86" s="1" t="s">
        <v>741</v>
      </c>
      <c r="H86" s="1" t="s">
        <v>35</v>
      </c>
      <c r="I86" s="1" t="s">
        <v>367</v>
      </c>
      <c r="J86" s="1" t="s">
        <v>327</v>
      </c>
      <c r="K86" s="1" t="s">
        <v>338</v>
      </c>
      <c r="L86" s="1" t="s">
        <v>382</v>
      </c>
      <c r="M86" s="1" t="s">
        <v>354</v>
      </c>
      <c r="N86" s="1" t="s">
        <v>381</v>
      </c>
      <c r="O86" s="1" t="s">
        <v>333</v>
      </c>
      <c r="P86" s="1" t="s">
        <v>339</v>
      </c>
      <c r="Q86" s="1" t="s">
        <v>330</v>
      </c>
      <c r="R86" s="1" t="s">
        <v>328</v>
      </c>
      <c r="S86" s="1" t="s">
        <v>329</v>
      </c>
      <c r="T86" s="1" t="s">
        <v>334</v>
      </c>
      <c r="V86" t="s">
        <v>1467</v>
      </c>
    </row>
    <row r="87" spans="1:22" x14ac:dyDescent="0.25">
      <c r="A87" t="str">
        <f t="shared" si="3"/>
        <v>0002CF14</v>
      </c>
      <c r="B87" t="str">
        <f t="shared" si="2"/>
        <v>801EBF14</v>
      </c>
      <c r="C87" s="1" t="s">
        <v>149</v>
      </c>
      <c r="D87" s="1" t="s">
        <v>469</v>
      </c>
      <c r="E87" s="1" t="s">
        <v>470</v>
      </c>
      <c r="F87" s="1" t="s">
        <v>581</v>
      </c>
      <c r="G87" s="1" t="s">
        <v>742</v>
      </c>
      <c r="H87" s="1" t="s">
        <v>374</v>
      </c>
      <c r="I87" s="1" t="s">
        <v>76</v>
      </c>
      <c r="J87" s="1" t="s">
        <v>367</v>
      </c>
      <c r="K87" s="1" t="s">
        <v>338</v>
      </c>
      <c r="L87" s="1" t="s">
        <v>329</v>
      </c>
      <c r="M87" s="1" t="s">
        <v>329</v>
      </c>
      <c r="N87" s="1" t="s">
        <v>354</v>
      </c>
      <c r="O87" s="1" t="s">
        <v>329</v>
      </c>
      <c r="P87" s="1" t="s">
        <v>354</v>
      </c>
      <c r="Q87" s="1" t="s">
        <v>330</v>
      </c>
      <c r="R87" s="1" t="s">
        <v>330</v>
      </c>
      <c r="S87" s="1" t="s">
        <v>330</v>
      </c>
      <c r="T87" s="1" t="s">
        <v>334</v>
      </c>
      <c r="V87" t="s">
        <v>1468</v>
      </c>
    </row>
    <row r="88" spans="1:22" x14ac:dyDescent="0.25">
      <c r="A88" t="str">
        <f t="shared" si="3"/>
        <v>0002CF48</v>
      </c>
      <c r="B88" t="str">
        <f t="shared" si="2"/>
        <v>801EBF48</v>
      </c>
      <c r="C88" s="1" t="s">
        <v>150</v>
      </c>
      <c r="D88" s="1" t="s">
        <v>151</v>
      </c>
      <c r="E88" s="1" t="s">
        <v>152</v>
      </c>
      <c r="F88" s="1" t="s">
        <v>582</v>
      </c>
      <c r="G88" s="1" t="s">
        <v>743</v>
      </c>
      <c r="H88" s="1" t="s">
        <v>120</v>
      </c>
      <c r="I88" s="1" t="s">
        <v>395</v>
      </c>
      <c r="J88" s="1" t="s">
        <v>446</v>
      </c>
      <c r="K88" s="1" t="s">
        <v>338</v>
      </c>
      <c r="L88" s="1" t="s">
        <v>382</v>
      </c>
      <c r="M88" s="1" t="s">
        <v>333</v>
      </c>
      <c r="N88" s="1" t="s">
        <v>381</v>
      </c>
      <c r="O88" s="1" t="s">
        <v>381</v>
      </c>
      <c r="P88" s="1" t="s">
        <v>331</v>
      </c>
      <c r="Q88" s="1" t="s">
        <v>354</v>
      </c>
      <c r="R88" s="1" t="s">
        <v>329</v>
      </c>
      <c r="S88" s="1" t="s">
        <v>354</v>
      </c>
      <c r="T88" s="1" t="s">
        <v>334</v>
      </c>
      <c r="V88" t="s">
        <v>1469</v>
      </c>
    </row>
    <row r="89" spans="1:22" x14ac:dyDescent="0.25">
      <c r="A89" t="str">
        <f t="shared" si="3"/>
        <v>0002CF7C</v>
      </c>
      <c r="B89" t="str">
        <f t="shared" si="2"/>
        <v>801EBF7C</v>
      </c>
      <c r="C89" s="1" t="s">
        <v>153</v>
      </c>
      <c r="D89" s="1" t="s">
        <v>471</v>
      </c>
      <c r="E89" s="1" t="s">
        <v>154</v>
      </c>
      <c r="F89" s="1" t="s">
        <v>583</v>
      </c>
      <c r="G89" s="1" t="s">
        <v>744</v>
      </c>
      <c r="H89" s="1" t="s">
        <v>16</v>
      </c>
      <c r="I89" s="1" t="s">
        <v>327</v>
      </c>
      <c r="J89" s="1" t="s">
        <v>446</v>
      </c>
      <c r="K89" s="1" t="s">
        <v>338</v>
      </c>
      <c r="L89" s="1" t="s">
        <v>330</v>
      </c>
      <c r="M89" s="1" t="s">
        <v>333</v>
      </c>
      <c r="N89" s="1" t="s">
        <v>328</v>
      </c>
      <c r="O89" s="1" t="s">
        <v>333</v>
      </c>
      <c r="P89" s="1" t="s">
        <v>339</v>
      </c>
      <c r="Q89" s="1" t="s">
        <v>382</v>
      </c>
      <c r="R89" s="1" t="s">
        <v>330</v>
      </c>
      <c r="S89" s="1" t="s">
        <v>354</v>
      </c>
      <c r="T89" s="1" t="s">
        <v>334</v>
      </c>
      <c r="V89" t="s">
        <v>1470</v>
      </c>
    </row>
    <row r="90" spans="1:22" x14ac:dyDescent="0.25">
      <c r="A90" t="str">
        <f t="shared" si="3"/>
        <v>0002CFB0</v>
      </c>
      <c r="B90" t="str">
        <f t="shared" si="2"/>
        <v>801EBFB0</v>
      </c>
      <c r="C90" s="1" t="s">
        <v>155</v>
      </c>
      <c r="D90" s="1" t="s">
        <v>472</v>
      </c>
      <c r="E90" s="1" t="s">
        <v>156</v>
      </c>
      <c r="F90" s="1" t="s">
        <v>584</v>
      </c>
      <c r="G90" s="1" t="s">
        <v>745</v>
      </c>
      <c r="H90" s="1" t="s">
        <v>473</v>
      </c>
      <c r="I90" s="1" t="s">
        <v>446</v>
      </c>
      <c r="J90" s="1" t="s">
        <v>359</v>
      </c>
      <c r="K90" s="1" t="s">
        <v>108</v>
      </c>
      <c r="L90" s="1" t="s">
        <v>329</v>
      </c>
      <c r="M90" s="1" t="s">
        <v>330</v>
      </c>
      <c r="N90" s="1" t="s">
        <v>382</v>
      </c>
      <c r="O90" s="1" t="s">
        <v>331</v>
      </c>
      <c r="P90" s="1" t="s">
        <v>339</v>
      </c>
      <c r="Q90" s="1" t="s">
        <v>339</v>
      </c>
      <c r="R90" s="1" t="s">
        <v>381</v>
      </c>
      <c r="S90" s="1" t="s">
        <v>330</v>
      </c>
      <c r="T90" s="1" t="s">
        <v>334</v>
      </c>
      <c r="V90" t="s">
        <v>1471</v>
      </c>
    </row>
    <row r="91" spans="1:22" x14ac:dyDescent="0.25">
      <c r="A91" t="str">
        <f t="shared" si="3"/>
        <v>0002CFE4</v>
      </c>
      <c r="B91" t="str">
        <f t="shared" si="2"/>
        <v>801EBFE4</v>
      </c>
      <c r="C91" s="1" t="s">
        <v>157</v>
      </c>
      <c r="D91" s="1" t="s">
        <v>474</v>
      </c>
      <c r="E91" s="1" t="s">
        <v>158</v>
      </c>
      <c r="F91" s="1" t="s">
        <v>585</v>
      </c>
      <c r="G91" s="1" t="s">
        <v>746</v>
      </c>
      <c r="H91" s="1" t="s">
        <v>112</v>
      </c>
      <c r="I91" s="1" t="s">
        <v>338</v>
      </c>
      <c r="J91" s="1" t="s">
        <v>387</v>
      </c>
      <c r="K91" s="1" t="s">
        <v>338</v>
      </c>
      <c r="L91" s="1" t="s">
        <v>329</v>
      </c>
      <c r="M91" s="1" t="s">
        <v>330</v>
      </c>
      <c r="N91" s="1" t="s">
        <v>333</v>
      </c>
      <c r="O91" s="1" t="s">
        <v>330</v>
      </c>
      <c r="P91" s="1" t="s">
        <v>382</v>
      </c>
      <c r="Q91" s="1" t="s">
        <v>330</v>
      </c>
      <c r="R91" s="1" t="s">
        <v>354</v>
      </c>
      <c r="S91" s="1" t="s">
        <v>330</v>
      </c>
      <c r="T91" s="1" t="s">
        <v>334</v>
      </c>
      <c r="V91" t="s">
        <v>1472</v>
      </c>
    </row>
    <row r="92" spans="1:22" x14ac:dyDescent="0.25">
      <c r="A92" t="str">
        <f t="shared" si="3"/>
        <v>0002D018</v>
      </c>
      <c r="B92" t="str">
        <f t="shared" si="2"/>
        <v>801EC018</v>
      </c>
      <c r="C92" s="1" t="s">
        <v>159</v>
      </c>
      <c r="D92" s="1" t="s">
        <v>160</v>
      </c>
      <c r="E92" s="1" t="s">
        <v>475</v>
      </c>
      <c r="F92" s="1" t="s">
        <v>586</v>
      </c>
      <c r="G92" s="1" t="s">
        <v>747</v>
      </c>
      <c r="H92" s="1" t="s">
        <v>16</v>
      </c>
      <c r="I92" s="1" t="s">
        <v>327</v>
      </c>
      <c r="J92" s="1" t="s">
        <v>359</v>
      </c>
      <c r="K92" s="1" t="s">
        <v>108</v>
      </c>
      <c r="L92" s="1" t="s">
        <v>329</v>
      </c>
      <c r="M92" s="1" t="s">
        <v>329</v>
      </c>
      <c r="N92" s="1" t="s">
        <v>328</v>
      </c>
      <c r="O92" s="1" t="s">
        <v>330</v>
      </c>
      <c r="P92" s="1" t="s">
        <v>329</v>
      </c>
      <c r="Q92" s="1" t="s">
        <v>381</v>
      </c>
      <c r="R92" s="1" t="s">
        <v>330</v>
      </c>
      <c r="S92" s="1" t="s">
        <v>333</v>
      </c>
      <c r="T92" s="1" t="s">
        <v>334</v>
      </c>
      <c r="V92" t="s">
        <v>1473</v>
      </c>
    </row>
    <row r="93" spans="1:22" x14ac:dyDescent="0.25">
      <c r="A93" t="str">
        <f t="shared" si="3"/>
        <v>0002D04C</v>
      </c>
      <c r="B93" t="str">
        <f t="shared" si="2"/>
        <v>801EC04C</v>
      </c>
      <c r="C93" s="1" t="s">
        <v>161</v>
      </c>
      <c r="D93" s="1" t="s">
        <v>476</v>
      </c>
      <c r="E93" s="1" t="s">
        <v>441</v>
      </c>
      <c r="F93" s="1" t="s">
        <v>587</v>
      </c>
      <c r="G93" s="1" t="s">
        <v>748</v>
      </c>
      <c r="H93" s="1" t="s">
        <v>465</v>
      </c>
      <c r="I93" s="1" t="s">
        <v>387</v>
      </c>
      <c r="J93" s="1" t="s">
        <v>327</v>
      </c>
      <c r="K93" s="1" t="s">
        <v>338</v>
      </c>
      <c r="L93" s="1" t="s">
        <v>382</v>
      </c>
      <c r="M93" s="1" t="s">
        <v>382</v>
      </c>
      <c r="N93" s="1" t="s">
        <v>381</v>
      </c>
      <c r="O93" s="1" t="s">
        <v>330</v>
      </c>
      <c r="P93" s="1" t="s">
        <v>333</v>
      </c>
      <c r="Q93" s="1" t="s">
        <v>339</v>
      </c>
      <c r="R93" s="1" t="s">
        <v>328</v>
      </c>
      <c r="S93" s="1" t="s">
        <v>339</v>
      </c>
      <c r="T93" s="1" t="s">
        <v>334</v>
      </c>
      <c r="V93" t="s">
        <v>1474</v>
      </c>
    </row>
    <row r="94" spans="1:22" x14ac:dyDescent="0.25">
      <c r="A94" t="str">
        <f t="shared" si="3"/>
        <v>0002D080</v>
      </c>
      <c r="B94" t="str">
        <f t="shared" si="2"/>
        <v>801EC080</v>
      </c>
      <c r="C94" s="1" t="s">
        <v>162</v>
      </c>
      <c r="D94" s="1" t="s">
        <v>477</v>
      </c>
      <c r="E94" s="1" t="s">
        <v>163</v>
      </c>
      <c r="F94" s="1" t="s">
        <v>588</v>
      </c>
      <c r="G94" s="1" t="s">
        <v>749</v>
      </c>
      <c r="H94" s="1" t="s">
        <v>445</v>
      </c>
      <c r="I94" s="1" t="s">
        <v>446</v>
      </c>
      <c r="J94" s="1" t="s">
        <v>359</v>
      </c>
      <c r="K94" s="1" t="s">
        <v>347</v>
      </c>
      <c r="L94" s="1" t="s">
        <v>333</v>
      </c>
      <c r="M94" s="1" t="s">
        <v>333</v>
      </c>
      <c r="N94" s="1" t="s">
        <v>330</v>
      </c>
      <c r="O94" s="1" t="s">
        <v>339</v>
      </c>
      <c r="P94" s="1" t="s">
        <v>330</v>
      </c>
      <c r="Q94" s="1" t="s">
        <v>382</v>
      </c>
      <c r="R94" s="1" t="s">
        <v>339</v>
      </c>
      <c r="S94" s="1" t="s">
        <v>381</v>
      </c>
      <c r="T94" s="1" t="s">
        <v>334</v>
      </c>
      <c r="V94" t="s">
        <v>1475</v>
      </c>
    </row>
    <row r="95" spans="1:22" x14ac:dyDescent="0.25">
      <c r="A95" t="str">
        <f t="shared" si="3"/>
        <v>0002D0B4</v>
      </c>
      <c r="B95" t="str">
        <f t="shared" si="2"/>
        <v>801EC0B4</v>
      </c>
      <c r="C95" s="1" t="s">
        <v>164</v>
      </c>
      <c r="D95" s="1" t="s">
        <v>478</v>
      </c>
      <c r="E95" s="1" t="s">
        <v>335</v>
      </c>
      <c r="F95" s="1" t="s">
        <v>589</v>
      </c>
      <c r="G95" s="1" t="s">
        <v>750</v>
      </c>
      <c r="H95" s="1" t="s">
        <v>374</v>
      </c>
      <c r="I95" s="1" t="s">
        <v>76</v>
      </c>
      <c r="J95" s="1" t="s">
        <v>395</v>
      </c>
      <c r="K95" s="1" t="s">
        <v>338</v>
      </c>
      <c r="L95" s="1" t="s">
        <v>329</v>
      </c>
      <c r="M95" s="1" t="s">
        <v>331</v>
      </c>
      <c r="N95" s="1" t="s">
        <v>354</v>
      </c>
      <c r="O95" s="1" t="s">
        <v>330</v>
      </c>
      <c r="P95" s="1" t="s">
        <v>333</v>
      </c>
      <c r="Q95" s="1" t="s">
        <v>330</v>
      </c>
      <c r="R95" s="1" t="s">
        <v>381</v>
      </c>
      <c r="S95" s="1" t="s">
        <v>329</v>
      </c>
      <c r="T95" s="1" t="s">
        <v>334</v>
      </c>
      <c r="V95" t="s">
        <v>1476</v>
      </c>
    </row>
    <row r="96" spans="1:22" x14ac:dyDescent="0.25">
      <c r="A96" t="str">
        <f t="shared" si="3"/>
        <v>0002D0E8</v>
      </c>
      <c r="B96" t="str">
        <f t="shared" si="2"/>
        <v>801EC0E8</v>
      </c>
      <c r="C96" s="1" t="s">
        <v>165</v>
      </c>
      <c r="D96" s="1" t="s">
        <v>166</v>
      </c>
      <c r="E96" s="1" t="s">
        <v>160</v>
      </c>
      <c r="F96" s="1" t="s">
        <v>590</v>
      </c>
      <c r="G96" s="1" t="s">
        <v>751</v>
      </c>
      <c r="H96" s="1" t="s">
        <v>16</v>
      </c>
      <c r="I96" s="1" t="s">
        <v>327</v>
      </c>
      <c r="J96" s="1" t="s">
        <v>446</v>
      </c>
      <c r="K96" s="1" t="s">
        <v>63</v>
      </c>
      <c r="L96" s="1" t="s">
        <v>330</v>
      </c>
      <c r="M96" s="1" t="s">
        <v>339</v>
      </c>
      <c r="N96" s="1" t="s">
        <v>330</v>
      </c>
      <c r="O96" s="1" t="s">
        <v>381</v>
      </c>
      <c r="P96" s="1" t="s">
        <v>339</v>
      </c>
      <c r="Q96" s="1" t="s">
        <v>354</v>
      </c>
      <c r="R96" s="1" t="s">
        <v>339</v>
      </c>
      <c r="S96" s="1" t="s">
        <v>381</v>
      </c>
      <c r="T96" s="1" t="s">
        <v>334</v>
      </c>
      <c r="V96" t="s">
        <v>1477</v>
      </c>
    </row>
    <row r="97" spans="1:22" x14ac:dyDescent="0.25">
      <c r="A97" t="str">
        <f t="shared" si="3"/>
        <v>0002D11C</v>
      </c>
      <c r="B97" t="str">
        <f t="shared" si="2"/>
        <v>801EC11C</v>
      </c>
      <c r="C97" s="1" t="s">
        <v>479</v>
      </c>
      <c r="D97" s="1" t="s">
        <v>167</v>
      </c>
      <c r="E97" s="1" t="s">
        <v>168</v>
      </c>
      <c r="F97" s="1" t="s">
        <v>591</v>
      </c>
      <c r="G97" s="1" t="s">
        <v>752</v>
      </c>
      <c r="H97" s="1" t="s">
        <v>21</v>
      </c>
      <c r="I97" s="1" t="s">
        <v>327</v>
      </c>
      <c r="J97" s="1" t="s">
        <v>446</v>
      </c>
      <c r="K97" s="1" t="s">
        <v>338</v>
      </c>
      <c r="L97" s="1" t="s">
        <v>328</v>
      </c>
      <c r="M97" s="1" t="s">
        <v>330</v>
      </c>
      <c r="N97" s="1" t="s">
        <v>354</v>
      </c>
      <c r="O97" s="1" t="s">
        <v>330</v>
      </c>
      <c r="P97" s="1" t="s">
        <v>382</v>
      </c>
      <c r="Q97" s="1" t="s">
        <v>328</v>
      </c>
      <c r="R97" s="1" t="s">
        <v>332</v>
      </c>
      <c r="S97" s="1" t="s">
        <v>333</v>
      </c>
      <c r="T97" s="1" t="s">
        <v>334</v>
      </c>
      <c r="V97" t="s">
        <v>1478</v>
      </c>
    </row>
    <row r="98" spans="1:22" x14ac:dyDescent="0.25">
      <c r="A98" t="str">
        <f t="shared" si="3"/>
        <v>0002D150</v>
      </c>
      <c r="B98" t="str">
        <f t="shared" si="2"/>
        <v>801EC150</v>
      </c>
      <c r="C98" s="1" t="s">
        <v>169</v>
      </c>
      <c r="D98" s="1" t="s">
        <v>170</v>
      </c>
      <c r="E98" s="1" t="s">
        <v>171</v>
      </c>
      <c r="F98" s="1" t="s">
        <v>592</v>
      </c>
      <c r="G98" s="1" t="s">
        <v>753</v>
      </c>
      <c r="H98" s="1" t="s">
        <v>172</v>
      </c>
      <c r="I98" s="1" t="s">
        <v>398</v>
      </c>
      <c r="J98" s="1" t="s">
        <v>446</v>
      </c>
      <c r="K98" s="1" t="s">
        <v>338</v>
      </c>
      <c r="L98" s="1" t="s">
        <v>339</v>
      </c>
      <c r="M98" s="1" t="s">
        <v>382</v>
      </c>
      <c r="N98" s="1" t="s">
        <v>329</v>
      </c>
      <c r="O98" s="1" t="s">
        <v>382</v>
      </c>
      <c r="P98" s="1" t="s">
        <v>329</v>
      </c>
      <c r="Q98" s="1" t="s">
        <v>354</v>
      </c>
      <c r="R98" s="1" t="s">
        <v>331</v>
      </c>
      <c r="S98" s="1" t="s">
        <v>330</v>
      </c>
      <c r="T98" s="1" t="s">
        <v>334</v>
      </c>
      <c r="V98" t="s">
        <v>1479</v>
      </c>
    </row>
    <row r="99" spans="1:22" x14ac:dyDescent="0.25">
      <c r="A99" t="str">
        <f t="shared" si="3"/>
        <v>0002D184</v>
      </c>
      <c r="B99" t="str">
        <f t="shared" si="2"/>
        <v>801EC184</v>
      </c>
      <c r="C99" s="1" t="s">
        <v>173</v>
      </c>
      <c r="D99" s="1" t="s">
        <v>174</v>
      </c>
      <c r="E99" s="1" t="s">
        <v>480</v>
      </c>
      <c r="F99" s="1" t="s">
        <v>593</v>
      </c>
      <c r="G99" s="1" t="s">
        <v>754</v>
      </c>
      <c r="H99" s="1" t="s">
        <v>367</v>
      </c>
      <c r="I99" s="1" t="s">
        <v>43</v>
      </c>
      <c r="J99" s="1" t="s">
        <v>367</v>
      </c>
      <c r="K99" s="1" t="s">
        <v>338</v>
      </c>
      <c r="L99" s="1" t="s">
        <v>331</v>
      </c>
      <c r="M99" s="1" t="s">
        <v>330</v>
      </c>
      <c r="N99" s="1" t="s">
        <v>339</v>
      </c>
      <c r="O99" s="1" t="s">
        <v>329</v>
      </c>
      <c r="P99" s="1" t="s">
        <v>333</v>
      </c>
      <c r="Q99" s="1" t="s">
        <v>328</v>
      </c>
      <c r="R99" s="1" t="s">
        <v>381</v>
      </c>
      <c r="S99" s="1" t="s">
        <v>339</v>
      </c>
      <c r="T99" s="1" t="s">
        <v>334</v>
      </c>
      <c r="V99" t="s">
        <v>1480</v>
      </c>
    </row>
    <row r="100" spans="1:22" x14ac:dyDescent="0.25">
      <c r="A100" t="str">
        <f t="shared" si="3"/>
        <v>0002D1B8</v>
      </c>
      <c r="B100" t="str">
        <f t="shared" si="2"/>
        <v>801EC1B8</v>
      </c>
      <c r="C100" s="1" t="s">
        <v>175</v>
      </c>
      <c r="D100" s="1" t="s">
        <v>176</v>
      </c>
      <c r="E100" s="1" t="s">
        <v>425</v>
      </c>
      <c r="F100" s="1" t="s">
        <v>594</v>
      </c>
      <c r="G100" s="1" t="s">
        <v>755</v>
      </c>
      <c r="H100" s="1" t="s">
        <v>103</v>
      </c>
      <c r="I100" s="1" t="s">
        <v>367</v>
      </c>
      <c r="J100" s="1" t="s">
        <v>24</v>
      </c>
      <c r="K100" s="1" t="s">
        <v>338</v>
      </c>
      <c r="L100" s="1" t="s">
        <v>382</v>
      </c>
      <c r="M100" s="1" t="s">
        <v>381</v>
      </c>
      <c r="N100" s="1" t="s">
        <v>333</v>
      </c>
      <c r="O100" s="1" t="s">
        <v>381</v>
      </c>
      <c r="P100" s="1" t="s">
        <v>328</v>
      </c>
      <c r="Q100" s="1" t="s">
        <v>354</v>
      </c>
      <c r="R100" s="1" t="s">
        <v>329</v>
      </c>
      <c r="S100" s="1" t="s">
        <v>332</v>
      </c>
      <c r="T100" s="1" t="s">
        <v>334</v>
      </c>
      <c r="V100" t="s">
        <v>1481</v>
      </c>
    </row>
    <row r="101" spans="1:22" x14ac:dyDescent="0.25">
      <c r="A101" t="str">
        <f t="shared" si="3"/>
        <v>0002D1EC</v>
      </c>
      <c r="B101" t="str">
        <f t="shared" si="2"/>
        <v>801EC1EC</v>
      </c>
      <c r="C101" s="1" t="s">
        <v>177</v>
      </c>
      <c r="D101" s="1" t="s">
        <v>178</v>
      </c>
      <c r="E101" s="1" t="s">
        <v>179</v>
      </c>
      <c r="F101" s="1" t="s">
        <v>595</v>
      </c>
      <c r="G101" s="1" t="s">
        <v>674</v>
      </c>
      <c r="H101" s="1" t="s">
        <v>16</v>
      </c>
      <c r="I101" s="1" t="s">
        <v>327</v>
      </c>
      <c r="J101" s="1" t="s">
        <v>359</v>
      </c>
      <c r="K101" s="1" t="s">
        <v>338</v>
      </c>
      <c r="L101" s="1" t="s">
        <v>331</v>
      </c>
      <c r="M101" s="1" t="s">
        <v>330</v>
      </c>
      <c r="N101" s="1" t="s">
        <v>329</v>
      </c>
      <c r="O101" s="1" t="s">
        <v>328</v>
      </c>
      <c r="P101" s="1" t="s">
        <v>339</v>
      </c>
      <c r="Q101" s="1" t="s">
        <v>330</v>
      </c>
      <c r="R101" s="1" t="s">
        <v>330</v>
      </c>
      <c r="S101" s="1" t="s">
        <v>328</v>
      </c>
      <c r="T101" s="1" t="s">
        <v>334</v>
      </c>
      <c r="V101" t="s">
        <v>1482</v>
      </c>
    </row>
    <row r="102" spans="1:22" x14ac:dyDescent="0.25">
      <c r="A102" t="str">
        <f t="shared" si="3"/>
        <v>0002D220</v>
      </c>
      <c r="B102" t="str">
        <f t="shared" si="2"/>
        <v>801EC220</v>
      </c>
      <c r="C102" s="1" t="s">
        <v>180</v>
      </c>
      <c r="D102" s="1" t="s">
        <v>137</v>
      </c>
      <c r="E102" s="1" t="s">
        <v>469</v>
      </c>
      <c r="F102" s="1" t="s">
        <v>596</v>
      </c>
      <c r="G102" s="1" t="s">
        <v>756</v>
      </c>
      <c r="H102" s="1" t="s">
        <v>338</v>
      </c>
      <c r="I102" s="1" t="s">
        <v>338</v>
      </c>
      <c r="J102" s="1" t="s">
        <v>387</v>
      </c>
      <c r="K102" s="1" t="s">
        <v>338</v>
      </c>
      <c r="L102" s="1" t="s">
        <v>329</v>
      </c>
      <c r="M102" s="1" t="s">
        <v>328</v>
      </c>
      <c r="N102" s="1" t="s">
        <v>332</v>
      </c>
      <c r="O102" s="1" t="s">
        <v>339</v>
      </c>
      <c r="P102" s="1" t="s">
        <v>381</v>
      </c>
      <c r="Q102" s="1" t="s">
        <v>333</v>
      </c>
      <c r="R102" s="1" t="s">
        <v>354</v>
      </c>
      <c r="S102" s="1" t="s">
        <v>329</v>
      </c>
      <c r="T102" s="1" t="s">
        <v>334</v>
      </c>
      <c r="V102" t="s">
        <v>1483</v>
      </c>
    </row>
    <row r="103" spans="1:22" x14ac:dyDescent="0.25">
      <c r="A103" t="str">
        <f t="shared" si="3"/>
        <v>0002D254</v>
      </c>
      <c r="B103" t="str">
        <f t="shared" si="2"/>
        <v>801EC254</v>
      </c>
      <c r="C103" s="1" t="s">
        <v>181</v>
      </c>
      <c r="D103" s="1" t="s">
        <v>182</v>
      </c>
      <c r="E103" s="1" t="s">
        <v>481</v>
      </c>
      <c r="F103" s="1" t="s">
        <v>597</v>
      </c>
      <c r="G103" s="1" t="s">
        <v>757</v>
      </c>
      <c r="H103" s="1" t="s">
        <v>35</v>
      </c>
      <c r="I103" s="1" t="s">
        <v>367</v>
      </c>
      <c r="J103" s="1" t="s">
        <v>395</v>
      </c>
      <c r="K103" s="1" t="s">
        <v>338</v>
      </c>
      <c r="L103" s="1" t="s">
        <v>328</v>
      </c>
      <c r="M103" s="1" t="s">
        <v>330</v>
      </c>
      <c r="N103" s="1" t="s">
        <v>330</v>
      </c>
      <c r="O103" s="1" t="s">
        <v>339</v>
      </c>
      <c r="P103" s="1" t="s">
        <v>330</v>
      </c>
      <c r="Q103" s="1" t="s">
        <v>339</v>
      </c>
      <c r="R103" s="1" t="s">
        <v>328</v>
      </c>
      <c r="S103" s="1" t="s">
        <v>339</v>
      </c>
      <c r="T103" s="1" t="s">
        <v>334</v>
      </c>
      <c r="V103" t="s">
        <v>1484</v>
      </c>
    </row>
    <row r="104" spans="1:22" x14ac:dyDescent="0.25">
      <c r="A104" t="str">
        <f t="shared" si="3"/>
        <v>0002D288</v>
      </c>
      <c r="B104" t="str">
        <f t="shared" si="2"/>
        <v>801EC288</v>
      </c>
      <c r="C104" s="1" t="s">
        <v>183</v>
      </c>
      <c r="D104" s="1" t="s">
        <v>184</v>
      </c>
      <c r="E104" s="1" t="s">
        <v>185</v>
      </c>
      <c r="F104" s="1" t="s">
        <v>587</v>
      </c>
      <c r="G104" s="1" t="s">
        <v>758</v>
      </c>
      <c r="H104" s="1" t="s">
        <v>465</v>
      </c>
      <c r="I104" s="1" t="s">
        <v>387</v>
      </c>
      <c r="J104" s="1" t="s">
        <v>446</v>
      </c>
      <c r="K104" s="1" t="s">
        <v>338</v>
      </c>
      <c r="L104" s="1" t="s">
        <v>328</v>
      </c>
      <c r="M104" s="1" t="s">
        <v>330</v>
      </c>
      <c r="N104" s="1" t="s">
        <v>330</v>
      </c>
      <c r="O104" s="1" t="s">
        <v>339</v>
      </c>
      <c r="P104" s="1" t="s">
        <v>330</v>
      </c>
      <c r="Q104" s="1" t="s">
        <v>339</v>
      </c>
      <c r="R104" s="1" t="s">
        <v>328</v>
      </c>
      <c r="S104" s="1" t="s">
        <v>339</v>
      </c>
      <c r="T104" s="1" t="s">
        <v>334</v>
      </c>
      <c r="V104" t="s">
        <v>1485</v>
      </c>
    </row>
    <row r="105" spans="1:22" x14ac:dyDescent="0.25">
      <c r="A105" t="str">
        <f t="shared" si="3"/>
        <v>0002D2BC</v>
      </c>
      <c r="B105" t="str">
        <f t="shared" si="2"/>
        <v>801EC2BC</v>
      </c>
      <c r="C105" s="1" t="s">
        <v>482</v>
      </c>
      <c r="D105" s="1" t="s">
        <v>186</v>
      </c>
      <c r="E105" s="1" t="s">
        <v>187</v>
      </c>
      <c r="F105" s="1" t="s">
        <v>598</v>
      </c>
      <c r="G105" s="1" t="s">
        <v>759</v>
      </c>
      <c r="H105" s="1" t="s">
        <v>483</v>
      </c>
      <c r="I105" s="1" t="s">
        <v>387</v>
      </c>
      <c r="J105" s="1" t="s">
        <v>24</v>
      </c>
      <c r="K105" s="1" t="s">
        <v>31</v>
      </c>
      <c r="L105" s="1" t="s">
        <v>328</v>
      </c>
      <c r="M105" s="1" t="s">
        <v>328</v>
      </c>
      <c r="N105" s="1" t="s">
        <v>328</v>
      </c>
      <c r="O105" s="1" t="s">
        <v>339</v>
      </c>
      <c r="P105" s="1" t="s">
        <v>329</v>
      </c>
      <c r="Q105" s="1" t="s">
        <v>333</v>
      </c>
      <c r="R105" s="1" t="s">
        <v>339</v>
      </c>
      <c r="S105" s="1" t="s">
        <v>333</v>
      </c>
      <c r="T105" s="1" t="s">
        <v>334</v>
      </c>
      <c r="V105" t="s">
        <v>1486</v>
      </c>
    </row>
    <row r="106" spans="1:22" x14ac:dyDescent="0.25">
      <c r="A106" t="str">
        <f t="shared" si="3"/>
        <v>0002D2F0</v>
      </c>
      <c r="B106" t="str">
        <f t="shared" si="2"/>
        <v>801EC2F0</v>
      </c>
      <c r="C106" s="1" t="s">
        <v>188</v>
      </c>
      <c r="D106" s="1" t="s">
        <v>189</v>
      </c>
      <c r="E106" s="1" t="s">
        <v>190</v>
      </c>
      <c r="F106" s="1" t="s">
        <v>599</v>
      </c>
      <c r="G106" s="1" t="s">
        <v>760</v>
      </c>
      <c r="H106" s="1" t="s">
        <v>45</v>
      </c>
      <c r="I106" s="1" t="s">
        <v>21</v>
      </c>
      <c r="J106" s="1" t="s">
        <v>327</v>
      </c>
      <c r="K106" s="1" t="s">
        <v>16</v>
      </c>
      <c r="L106" s="1" t="s">
        <v>331</v>
      </c>
      <c r="M106" s="1" t="s">
        <v>330</v>
      </c>
      <c r="N106" s="1" t="s">
        <v>332</v>
      </c>
      <c r="O106" s="1" t="s">
        <v>328</v>
      </c>
      <c r="P106" s="1" t="s">
        <v>333</v>
      </c>
      <c r="Q106" s="1" t="s">
        <v>329</v>
      </c>
      <c r="R106" s="1" t="s">
        <v>332</v>
      </c>
      <c r="S106" s="1" t="s">
        <v>330</v>
      </c>
      <c r="T106" s="1" t="s">
        <v>334</v>
      </c>
      <c r="V106" t="s">
        <v>1487</v>
      </c>
    </row>
    <row r="107" spans="1:22" x14ac:dyDescent="0.25">
      <c r="A107" t="str">
        <f t="shared" si="3"/>
        <v>0002D324</v>
      </c>
      <c r="B107" t="str">
        <f t="shared" si="2"/>
        <v>801EC324</v>
      </c>
      <c r="C107" s="1" t="s">
        <v>191</v>
      </c>
      <c r="D107" s="1" t="s">
        <v>192</v>
      </c>
      <c r="E107" s="1" t="s">
        <v>193</v>
      </c>
      <c r="F107" s="1" t="s">
        <v>600</v>
      </c>
      <c r="G107" s="1" t="s">
        <v>761</v>
      </c>
      <c r="H107" s="1" t="s">
        <v>352</v>
      </c>
      <c r="I107" s="1" t="s">
        <v>347</v>
      </c>
      <c r="J107" s="1" t="s">
        <v>327</v>
      </c>
      <c r="K107" s="1" t="s">
        <v>338</v>
      </c>
      <c r="L107" s="1" t="s">
        <v>330</v>
      </c>
      <c r="M107" s="1" t="s">
        <v>328</v>
      </c>
      <c r="N107" s="1" t="s">
        <v>329</v>
      </c>
      <c r="O107" s="1" t="s">
        <v>329</v>
      </c>
      <c r="P107" s="1" t="s">
        <v>333</v>
      </c>
      <c r="Q107" s="1" t="s">
        <v>381</v>
      </c>
      <c r="R107" s="1" t="s">
        <v>329</v>
      </c>
      <c r="S107" s="1" t="s">
        <v>339</v>
      </c>
      <c r="T107" s="1" t="s">
        <v>334</v>
      </c>
      <c r="V107" t="s">
        <v>1488</v>
      </c>
    </row>
    <row r="108" spans="1:22" x14ac:dyDescent="0.25">
      <c r="A108" t="str">
        <f t="shared" si="3"/>
        <v>0002D358</v>
      </c>
      <c r="B108" t="str">
        <f t="shared" si="2"/>
        <v>801EC358</v>
      </c>
      <c r="C108" s="1" t="s">
        <v>194</v>
      </c>
      <c r="D108" s="1" t="s">
        <v>195</v>
      </c>
      <c r="E108" s="1" t="s">
        <v>484</v>
      </c>
      <c r="F108" s="1" t="s">
        <v>571</v>
      </c>
      <c r="G108" s="1" t="s">
        <v>762</v>
      </c>
      <c r="H108" s="1" t="s">
        <v>350</v>
      </c>
      <c r="I108" s="1" t="s">
        <v>327</v>
      </c>
      <c r="J108" s="1" t="s">
        <v>374</v>
      </c>
      <c r="K108" s="1" t="s">
        <v>16</v>
      </c>
      <c r="L108" s="1" t="s">
        <v>333</v>
      </c>
      <c r="M108" s="1" t="s">
        <v>25</v>
      </c>
      <c r="N108" s="1" t="s">
        <v>332</v>
      </c>
      <c r="O108" s="1" t="s">
        <v>330</v>
      </c>
      <c r="P108" s="1" t="s">
        <v>339</v>
      </c>
      <c r="Q108" s="1" t="s">
        <v>333</v>
      </c>
      <c r="R108" s="1" t="s">
        <v>333</v>
      </c>
      <c r="S108" s="1" t="s">
        <v>331</v>
      </c>
      <c r="T108" s="1" t="s">
        <v>334</v>
      </c>
      <c r="V108" t="s">
        <v>1489</v>
      </c>
    </row>
    <row r="109" spans="1:22" x14ac:dyDescent="0.25">
      <c r="A109" t="str">
        <f t="shared" si="3"/>
        <v>0002D38C</v>
      </c>
      <c r="B109" t="str">
        <f t="shared" si="2"/>
        <v>801EC38C</v>
      </c>
      <c r="C109" s="1" t="s">
        <v>196</v>
      </c>
      <c r="D109" s="1" t="s">
        <v>197</v>
      </c>
      <c r="E109" s="1" t="s">
        <v>198</v>
      </c>
      <c r="F109" s="1" t="s">
        <v>601</v>
      </c>
      <c r="G109" s="1" t="s">
        <v>763</v>
      </c>
      <c r="H109" s="1" t="s">
        <v>456</v>
      </c>
      <c r="I109" s="1" t="s">
        <v>359</v>
      </c>
      <c r="J109" s="1" t="s">
        <v>374</v>
      </c>
      <c r="K109" s="1" t="s">
        <v>338</v>
      </c>
      <c r="L109" s="1" t="s">
        <v>381</v>
      </c>
      <c r="M109" s="1" t="s">
        <v>381</v>
      </c>
      <c r="N109" s="1" t="s">
        <v>329</v>
      </c>
      <c r="O109" s="1" t="s">
        <v>333</v>
      </c>
      <c r="P109" s="1" t="s">
        <v>330</v>
      </c>
      <c r="Q109" s="1" t="s">
        <v>381</v>
      </c>
      <c r="R109" s="1" t="s">
        <v>329</v>
      </c>
      <c r="S109" s="1" t="s">
        <v>381</v>
      </c>
      <c r="T109" s="1" t="s">
        <v>334</v>
      </c>
      <c r="V109" t="s">
        <v>1490</v>
      </c>
    </row>
    <row r="110" spans="1:22" x14ac:dyDescent="0.25">
      <c r="A110" t="str">
        <f t="shared" si="3"/>
        <v>0002D3C0</v>
      </c>
      <c r="B110" t="str">
        <f t="shared" si="2"/>
        <v>801EC3C0</v>
      </c>
      <c r="C110" s="1" t="s">
        <v>199</v>
      </c>
      <c r="D110" s="1" t="s">
        <v>200</v>
      </c>
      <c r="E110" s="1" t="s">
        <v>201</v>
      </c>
      <c r="F110" s="1" t="s">
        <v>602</v>
      </c>
      <c r="G110" s="1" t="s">
        <v>764</v>
      </c>
      <c r="H110" s="1" t="s">
        <v>21</v>
      </c>
      <c r="I110" s="1" t="s">
        <v>327</v>
      </c>
      <c r="J110" s="1" t="s">
        <v>327</v>
      </c>
      <c r="K110" s="1" t="s">
        <v>338</v>
      </c>
      <c r="L110" s="1" t="s">
        <v>329</v>
      </c>
      <c r="M110" s="1" t="s">
        <v>328</v>
      </c>
      <c r="N110" s="1" t="s">
        <v>328</v>
      </c>
      <c r="O110" s="1" t="s">
        <v>339</v>
      </c>
      <c r="P110" s="1" t="s">
        <v>328</v>
      </c>
      <c r="Q110" s="1" t="s">
        <v>381</v>
      </c>
      <c r="R110" s="1" t="s">
        <v>328</v>
      </c>
      <c r="S110" s="1" t="s">
        <v>329</v>
      </c>
      <c r="T110" s="1" t="s">
        <v>334</v>
      </c>
      <c r="V110" t="s">
        <v>1491</v>
      </c>
    </row>
    <row r="111" spans="1:22" x14ac:dyDescent="0.25">
      <c r="A111" t="str">
        <f t="shared" si="3"/>
        <v>0002D3F4</v>
      </c>
      <c r="B111" t="str">
        <f t="shared" si="2"/>
        <v>801EC3F4</v>
      </c>
      <c r="C111" s="1" t="s">
        <v>485</v>
      </c>
      <c r="D111" s="1" t="s">
        <v>202</v>
      </c>
      <c r="E111" s="1" t="s">
        <v>486</v>
      </c>
      <c r="F111" s="1" t="s">
        <v>603</v>
      </c>
      <c r="G111" s="1" t="s">
        <v>765</v>
      </c>
      <c r="H111" s="1" t="s">
        <v>374</v>
      </c>
      <c r="I111" s="1" t="s">
        <v>76</v>
      </c>
      <c r="J111" s="1" t="s">
        <v>327</v>
      </c>
      <c r="K111" s="1" t="s">
        <v>338</v>
      </c>
      <c r="L111" s="1" t="s">
        <v>329</v>
      </c>
      <c r="M111" s="1" t="s">
        <v>339</v>
      </c>
      <c r="N111" s="1" t="s">
        <v>381</v>
      </c>
      <c r="O111" s="1" t="s">
        <v>328</v>
      </c>
      <c r="P111" s="1" t="s">
        <v>339</v>
      </c>
      <c r="Q111" s="1" t="s">
        <v>329</v>
      </c>
      <c r="R111" s="1" t="s">
        <v>333</v>
      </c>
      <c r="S111" s="1" t="s">
        <v>328</v>
      </c>
      <c r="T111" s="1" t="s">
        <v>334</v>
      </c>
      <c r="V111" t="s">
        <v>1492</v>
      </c>
    </row>
    <row r="112" spans="1:22" x14ac:dyDescent="0.25">
      <c r="A112" t="str">
        <f t="shared" si="3"/>
        <v>0002D428</v>
      </c>
      <c r="B112" t="str">
        <f t="shared" si="2"/>
        <v>801EC428</v>
      </c>
      <c r="C112" s="1" t="s">
        <v>203</v>
      </c>
      <c r="D112" s="1" t="s">
        <v>204</v>
      </c>
      <c r="E112" s="1" t="s">
        <v>487</v>
      </c>
      <c r="F112" s="1" t="s">
        <v>604</v>
      </c>
      <c r="G112" s="1" t="s">
        <v>766</v>
      </c>
      <c r="H112" s="1" t="s">
        <v>120</v>
      </c>
      <c r="I112" s="1" t="s">
        <v>395</v>
      </c>
      <c r="J112" s="1" t="s">
        <v>446</v>
      </c>
      <c r="K112" s="1" t="s">
        <v>338</v>
      </c>
      <c r="L112" s="1" t="s">
        <v>330</v>
      </c>
      <c r="M112" s="1" t="s">
        <v>381</v>
      </c>
      <c r="N112" s="1" t="s">
        <v>329</v>
      </c>
      <c r="O112" s="1" t="s">
        <v>333</v>
      </c>
      <c r="P112" s="1" t="s">
        <v>331</v>
      </c>
      <c r="Q112" s="1" t="s">
        <v>332</v>
      </c>
      <c r="R112" s="1" t="s">
        <v>331</v>
      </c>
      <c r="S112" s="1" t="s">
        <v>382</v>
      </c>
      <c r="T112" s="1" t="s">
        <v>334</v>
      </c>
      <c r="V112" t="s">
        <v>1493</v>
      </c>
    </row>
    <row r="113" spans="1:22" x14ac:dyDescent="0.25">
      <c r="A113" t="str">
        <f t="shared" si="3"/>
        <v>0002D45C</v>
      </c>
      <c r="B113" t="str">
        <f t="shared" si="2"/>
        <v>801EC45C</v>
      </c>
      <c r="C113" s="1" t="s">
        <v>488</v>
      </c>
      <c r="D113" s="1" t="s">
        <v>489</v>
      </c>
      <c r="E113" s="1" t="s">
        <v>385</v>
      </c>
      <c r="F113" s="1" t="s">
        <v>605</v>
      </c>
      <c r="G113" s="1" t="s">
        <v>767</v>
      </c>
      <c r="H113" s="1" t="s">
        <v>454</v>
      </c>
      <c r="I113" s="1" t="s">
        <v>205</v>
      </c>
      <c r="J113" s="1" t="s">
        <v>367</v>
      </c>
      <c r="K113" s="1" t="s">
        <v>338</v>
      </c>
      <c r="L113" s="1" t="s">
        <v>331</v>
      </c>
      <c r="M113" s="1" t="s">
        <v>328</v>
      </c>
      <c r="N113" s="1" t="s">
        <v>332</v>
      </c>
      <c r="O113" s="1" t="s">
        <v>329</v>
      </c>
      <c r="P113" s="1" t="s">
        <v>354</v>
      </c>
      <c r="Q113" s="1" t="s">
        <v>331</v>
      </c>
      <c r="R113" s="1" t="s">
        <v>354</v>
      </c>
      <c r="S113" s="1" t="s">
        <v>354</v>
      </c>
      <c r="T113" s="1" t="s">
        <v>334</v>
      </c>
      <c r="V113" t="s">
        <v>1494</v>
      </c>
    </row>
    <row r="114" spans="1:22" x14ac:dyDescent="0.25">
      <c r="A114" t="str">
        <f t="shared" si="3"/>
        <v>0002D490</v>
      </c>
      <c r="B114" t="str">
        <f t="shared" si="2"/>
        <v>801EC490</v>
      </c>
      <c r="C114" s="1" t="s">
        <v>490</v>
      </c>
      <c r="D114" s="1" t="s">
        <v>206</v>
      </c>
      <c r="E114" s="1" t="s">
        <v>491</v>
      </c>
      <c r="F114" s="1" t="s">
        <v>606</v>
      </c>
      <c r="G114" s="1" t="s">
        <v>768</v>
      </c>
      <c r="H114" s="1" t="s">
        <v>352</v>
      </c>
      <c r="I114" s="1" t="s">
        <v>347</v>
      </c>
      <c r="J114" s="1" t="s">
        <v>387</v>
      </c>
      <c r="K114" s="1" t="s">
        <v>338</v>
      </c>
      <c r="L114" s="1" t="s">
        <v>354</v>
      </c>
      <c r="M114" s="1" t="s">
        <v>330</v>
      </c>
      <c r="N114" s="1" t="s">
        <v>328</v>
      </c>
      <c r="O114" s="1" t="s">
        <v>330</v>
      </c>
      <c r="P114" s="1" t="s">
        <v>339</v>
      </c>
      <c r="Q114" s="1" t="s">
        <v>328</v>
      </c>
      <c r="R114" s="1" t="s">
        <v>339</v>
      </c>
      <c r="S114" s="1" t="s">
        <v>329</v>
      </c>
      <c r="T114" s="1" t="s">
        <v>334</v>
      </c>
      <c r="V114" t="s">
        <v>1495</v>
      </c>
    </row>
    <row r="115" spans="1:22" x14ac:dyDescent="0.25">
      <c r="A115" t="str">
        <f t="shared" si="3"/>
        <v>0002D4C4</v>
      </c>
      <c r="B115" t="str">
        <f t="shared" si="2"/>
        <v>801EC4C4</v>
      </c>
      <c r="C115" s="1" t="s">
        <v>492</v>
      </c>
      <c r="D115" s="1" t="s">
        <v>207</v>
      </c>
      <c r="E115" s="1" t="s">
        <v>208</v>
      </c>
      <c r="F115" s="1" t="s">
        <v>607</v>
      </c>
      <c r="G115" s="1" t="s">
        <v>769</v>
      </c>
      <c r="H115" s="1" t="s">
        <v>347</v>
      </c>
      <c r="I115" s="1" t="s">
        <v>338</v>
      </c>
      <c r="J115" s="1" t="s">
        <v>327</v>
      </c>
      <c r="K115" s="1" t="s">
        <v>338</v>
      </c>
      <c r="L115" s="1" t="s">
        <v>339</v>
      </c>
      <c r="M115" s="1" t="s">
        <v>328</v>
      </c>
      <c r="N115" s="1" t="s">
        <v>332</v>
      </c>
      <c r="O115" s="1" t="s">
        <v>339</v>
      </c>
      <c r="P115" s="1" t="s">
        <v>354</v>
      </c>
      <c r="Q115" s="1" t="s">
        <v>333</v>
      </c>
      <c r="R115" s="1" t="s">
        <v>381</v>
      </c>
      <c r="S115" s="1" t="s">
        <v>333</v>
      </c>
      <c r="T115" s="1" t="s">
        <v>334</v>
      </c>
      <c r="V115" t="s">
        <v>1496</v>
      </c>
    </row>
    <row r="116" spans="1:22" x14ac:dyDescent="0.25">
      <c r="A116" t="str">
        <f t="shared" si="3"/>
        <v>0002D4F8</v>
      </c>
      <c r="B116" t="str">
        <f t="shared" si="2"/>
        <v>801EC4F8</v>
      </c>
      <c r="C116" s="1" t="s">
        <v>209</v>
      </c>
      <c r="D116" s="1" t="s">
        <v>210</v>
      </c>
      <c r="E116" s="1" t="s">
        <v>211</v>
      </c>
      <c r="F116" s="1" t="s">
        <v>554</v>
      </c>
      <c r="G116" s="1" t="s">
        <v>770</v>
      </c>
      <c r="H116" s="1" t="s">
        <v>454</v>
      </c>
      <c r="I116" s="1" t="s">
        <v>327</v>
      </c>
      <c r="J116" s="1" t="s">
        <v>446</v>
      </c>
      <c r="K116" s="1" t="s">
        <v>338</v>
      </c>
      <c r="L116" s="1" t="s">
        <v>329</v>
      </c>
      <c r="M116" s="1" t="s">
        <v>339</v>
      </c>
      <c r="N116" s="1" t="s">
        <v>331</v>
      </c>
      <c r="O116" s="1" t="s">
        <v>381</v>
      </c>
      <c r="P116" s="1" t="s">
        <v>331</v>
      </c>
      <c r="Q116" s="1" t="s">
        <v>381</v>
      </c>
      <c r="R116" s="1" t="s">
        <v>329</v>
      </c>
      <c r="S116" s="1" t="s">
        <v>328</v>
      </c>
      <c r="T116" s="1" t="s">
        <v>334</v>
      </c>
      <c r="V116" t="s">
        <v>1497</v>
      </c>
    </row>
    <row r="117" spans="1:22" x14ac:dyDescent="0.25">
      <c r="A117" t="str">
        <f t="shared" si="3"/>
        <v>0002D52C</v>
      </c>
      <c r="B117" t="str">
        <f t="shared" si="2"/>
        <v>801EC52C</v>
      </c>
      <c r="C117" s="1" t="s">
        <v>212</v>
      </c>
      <c r="D117" s="1" t="s">
        <v>213</v>
      </c>
      <c r="E117" s="1" t="s">
        <v>493</v>
      </c>
      <c r="F117" s="1" t="s">
        <v>608</v>
      </c>
      <c r="G117" s="1" t="s">
        <v>771</v>
      </c>
      <c r="H117" s="1" t="s">
        <v>465</v>
      </c>
      <c r="I117" s="1" t="s">
        <v>387</v>
      </c>
      <c r="J117" s="1" t="s">
        <v>367</v>
      </c>
      <c r="K117" s="1" t="s">
        <v>338</v>
      </c>
      <c r="L117" s="1" t="s">
        <v>328</v>
      </c>
      <c r="M117" s="1" t="s">
        <v>339</v>
      </c>
      <c r="N117" s="1" t="s">
        <v>329</v>
      </c>
      <c r="O117" s="1" t="s">
        <v>339</v>
      </c>
      <c r="P117" s="1" t="s">
        <v>331</v>
      </c>
      <c r="Q117" s="1" t="s">
        <v>333</v>
      </c>
      <c r="R117" s="1" t="s">
        <v>331</v>
      </c>
      <c r="S117" s="1" t="s">
        <v>331</v>
      </c>
      <c r="T117" s="1" t="s">
        <v>334</v>
      </c>
      <c r="V117" t="s">
        <v>1498</v>
      </c>
    </row>
    <row r="118" spans="1:22" x14ac:dyDescent="0.25">
      <c r="A118" t="str">
        <f t="shared" si="3"/>
        <v>0002D560</v>
      </c>
      <c r="B118" t="str">
        <f t="shared" si="2"/>
        <v>801EC560</v>
      </c>
      <c r="C118" s="1" t="s">
        <v>214</v>
      </c>
      <c r="D118" s="1" t="s">
        <v>215</v>
      </c>
      <c r="E118" s="1" t="s">
        <v>216</v>
      </c>
      <c r="F118" s="1" t="s">
        <v>609</v>
      </c>
      <c r="G118" s="1" t="s">
        <v>772</v>
      </c>
      <c r="H118" s="1" t="s">
        <v>38</v>
      </c>
      <c r="I118" s="1" t="s">
        <v>21</v>
      </c>
      <c r="J118" s="1" t="s">
        <v>24</v>
      </c>
      <c r="K118" s="1" t="s">
        <v>217</v>
      </c>
      <c r="L118" s="1" t="s">
        <v>331</v>
      </c>
      <c r="M118" s="1" t="s">
        <v>330</v>
      </c>
      <c r="N118" s="1" t="s">
        <v>332</v>
      </c>
      <c r="O118" s="1" t="s">
        <v>329</v>
      </c>
      <c r="P118" s="1" t="s">
        <v>354</v>
      </c>
      <c r="Q118" s="1" t="s">
        <v>331</v>
      </c>
      <c r="R118" s="1" t="s">
        <v>332</v>
      </c>
      <c r="S118" s="1" t="s">
        <v>329</v>
      </c>
      <c r="T118" s="1" t="s">
        <v>334</v>
      </c>
      <c r="V118" t="s">
        <v>1499</v>
      </c>
    </row>
    <row r="119" spans="1:22" x14ac:dyDescent="0.25">
      <c r="A119" t="str">
        <f t="shared" si="3"/>
        <v>0002D594</v>
      </c>
      <c r="B119" t="str">
        <f t="shared" si="2"/>
        <v>801EC594</v>
      </c>
      <c r="C119" s="1" t="s">
        <v>218</v>
      </c>
      <c r="D119" s="1" t="s">
        <v>219</v>
      </c>
      <c r="E119" s="1" t="s">
        <v>220</v>
      </c>
      <c r="F119" s="1" t="s">
        <v>610</v>
      </c>
      <c r="G119" s="1" t="s">
        <v>773</v>
      </c>
      <c r="H119" s="1" t="s">
        <v>352</v>
      </c>
      <c r="I119" s="1" t="s">
        <v>347</v>
      </c>
      <c r="J119" s="1" t="s">
        <v>387</v>
      </c>
      <c r="K119" s="1" t="s">
        <v>217</v>
      </c>
      <c r="L119" s="1" t="s">
        <v>328</v>
      </c>
      <c r="M119" s="1" t="s">
        <v>331</v>
      </c>
      <c r="N119" s="1" t="s">
        <v>381</v>
      </c>
      <c r="O119" s="1" t="s">
        <v>330</v>
      </c>
      <c r="P119" s="1" t="s">
        <v>329</v>
      </c>
      <c r="Q119" s="1" t="s">
        <v>339</v>
      </c>
      <c r="R119" s="1" t="s">
        <v>354</v>
      </c>
      <c r="S119" s="1" t="s">
        <v>328</v>
      </c>
      <c r="T119" s="1" t="s">
        <v>334</v>
      </c>
      <c r="V119" t="s">
        <v>1500</v>
      </c>
    </row>
    <row r="120" spans="1:22" x14ac:dyDescent="0.25">
      <c r="A120" t="str">
        <f t="shared" si="3"/>
        <v>0002D5C8</v>
      </c>
      <c r="B120" t="str">
        <f t="shared" si="2"/>
        <v>801EC5C8</v>
      </c>
      <c r="C120" s="1" t="s">
        <v>221</v>
      </c>
      <c r="D120" s="1" t="s">
        <v>222</v>
      </c>
      <c r="E120" s="1" t="s">
        <v>223</v>
      </c>
      <c r="F120" s="1" t="s">
        <v>611</v>
      </c>
      <c r="G120" s="1" t="s">
        <v>774</v>
      </c>
      <c r="H120" s="1" t="s">
        <v>343</v>
      </c>
      <c r="I120" s="1" t="s">
        <v>327</v>
      </c>
      <c r="J120" s="1" t="s">
        <v>359</v>
      </c>
      <c r="K120" s="1" t="s">
        <v>217</v>
      </c>
      <c r="L120" s="1" t="s">
        <v>339</v>
      </c>
      <c r="M120" s="1" t="s">
        <v>382</v>
      </c>
      <c r="N120" s="1" t="s">
        <v>339</v>
      </c>
      <c r="O120" s="1" t="s">
        <v>330</v>
      </c>
      <c r="P120" s="1" t="s">
        <v>381</v>
      </c>
      <c r="Q120" s="1" t="s">
        <v>330</v>
      </c>
      <c r="R120" s="1" t="s">
        <v>339</v>
      </c>
      <c r="S120" s="1" t="s">
        <v>333</v>
      </c>
      <c r="T120" s="1" t="s">
        <v>334</v>
      </c>
      <c r="V120" t="s">
        <v>1501</v>
      </c>
    </row>
    <row r="121" spans="1:22" x14ac:dyDescent="0.25">
      <c r="A121" t="str">
        <f t="shared" si="3"/>
        <v>0002D5FC</v>
      </c>
      <c r="B121" t="str">
        <f t="shared" si="2"/>
        <v>801EC5FC</v>
      </c>
      <c r="C121" s="1" t="s">
        <v>224</v>
      </c>
      <c r="D121" s="1" t="s">
        <v>494</v>
      </c>
      <c r="E121" s="1" t="s">
        <v>225</v>
      </c>
      <c r="F121" s="1" t="s">
        <v>612</v>
      </c>
      <c r="G121" s="1" t="s">
        <v>775</v>
      </c>
      <c r="H121" s="1" t="s">
        <v>495</v>
      </c>
      <c r="I121" s="1" t="s">
        <v>217</v>
      </c>
      <c r="J121" s="1" t="s">
        <v>395</v>
      </c>
      <c r="K121" s="1" t="s">
        <v>217</v>
      </c>
      <c r="L121" s="1" t="s">
        <v>25</v>
      </c>
      <c r="M121" s="1" t="s">
        <v>381</v>
      </c>
      <c r="N121" s="1" t="s">
        <v>329</v>
      </c>
      <c r="O121" s="1" t="s">
        <v>339</v>
      </c>
      <c r="P121" s="1" t="s">
        <v>354</v>
      </c>
      <c r="Q121" s="1" t="s">
        <v>381</v>
      </c>
      <c r="R121" s="1" t="s">
        <v>339</v>
      </c>
      <c r="S121" s="1" t="s">
        <v>330</v>
      </c>
      <c r="T121" s="1" t="s">
        <v>334</v>
      </c>
      <c r="V121" t="s">
        <v>1502</v>
      </c>
    </row>
    <row r="122" spans="1:22" x14ac:dyDescent="0.25">
      <c r="A122" t="str">
        <f t="shared" si="3"/>
        <v>0002D630</v>
      </c>
      <c r="B122" t="str">
        <f t="shared" si="2"/>
        <v>801EC630</v>
      </c>
      <c r="C122" s="1" t="s">
        <v>226</v>
      </c>
      <c r="D122" s="1" t="s">
        <v>496</v>
      </c>
      <c r="E122" s="1" t="s">
        <v>137</v>
      </c>
      <c r="F122" s="1" t="s">
        <v>613</v>
      </c>
      <c r="G122" s="1" t="s">
        <v>734</v>
      </c>
      <c r="H122" s="1" t="s">
        <v>112</v>
      </c>
      <c r="I122" s="1" t="s">
        <v>338</v>
      </c>
      <c r="J122" s="1" t="s">
        <v>359</v>
      </c>
      <c r="K122" s="1" t="s">
        <v>108</v>
      </c>
      <c r="L122" s="1" t="s">
        <v>339</v>
      </c>
      <c r="M122" s="1" t="s">
        <v>339</v>
      </c>
      <c r="N122" s="1" t="s">
        <v>354</v>
      </c>
      <c r="O122" s="1" t="s">
        <v>328</v>
      </c>
      <c r="P122" s="1" t="s">
        <v>339</v>
      </c>
      <c r="Q122" s="1" t="s">
        <v>329</v>
      </c>
      <c r="R122" s="1" t="s">
        <v>381</v>
      </c>
      <c r="S122" s="1" t="s">
        <v>330</v>
      </c>
      <c r="T122" s="1" t="s">
        <v>334</v>
      </c>
      <c r="V122" t="s">
        <v>1503</v>
      </c>
    </row>
    <row r="123" spans="1:22" x14ac:dyDescent="0.25">
      <c r="A123" t="str">
        <f t="shared" si="3"/>
        <v>0002D664</v>
      </c>
      <c r="B123" t="str">
        <f t="shared" si="2"/>
        <v>801EC664</v>
      </c>
      <c r="C123" s="1" t="s">
        <v>227</v>
      </c>
      <c r="D123" s="1" t="s">
        <v>497</v>
      </c>
      <c r="E123" s="1" t="s">
        <v>498</v>
      </c>
      <c r="F123" s="1" t="s">
        <v>614</v>
      </c>
      <c r="G123" s="1" t="s">
        <v>776</v>
      </c>
      <c r="H123" s="1" t="s">
        <v>343</v>
      </c>
      <c r="I123" s="1" t="s">
        <v>327</v>
      </c>
      <c r="J123" s="1" t="s">
        <v>359</v>
      </c>
      <c r="K123" s="1" t="s">
        <v>446</v>
      </c>
      <c r="L123" s="1" t="s">
        <v>333</v>
      </c>
      <c r="M123" s="1" t="s">
        <v>354</v>
      </c>
      <c r="N123" s="1" t="s">
        <v>333</v>
      </c>
      <c r="O123" s="1" t="s">
        <v>330</v>
      </c>
      <c r="P123" s="1" t="s">
        <v>331</v>
      </c>
      <c r="Q123" s="1" t="s">
        <v>381</v>
      </c>
      <c r="R123" s="1" t="s">
        <v>328</v>
      </c>
      <c r="S123" s="1" t="s">
        <v>381</v>
      </c>
      <c r="T123" s="1" t="s">
        <v>334</v>
      </c>
      <c r="V123" t="s">
        <v>1504</v>
      </c>
    </row>
    <row r="124" spans="1:22" x14ac:dyDescent="0.25">
      <c r="A124" t="str">
        <f t="shared" si="3"/>
        <v>0002D698</v>
      </c>
      <c r="B124" t="str">
        <f t="shared" si="2"/>
        <v>801EC698</v>
      </c>
      <c r="C124" s="1" t="s">
        <v>228</v>
      </c>
      <c r="D124" s="1" t="s">
        <v>499</v>
      </c>
      <c r="E124" s="1" t="s">
        <v>500</v>
      </c>
      <c r="F124" s="1" t="s">
        <v>615</v>
      </c>
      <c r="G124" s="1" t="s">
        <v>777</v>
      </c>
      <c r="H124" s="1" t="s">
        <v>103</v>
      </c>
      <c r="I124" s="1" t="s">
        <v>367</v>
      </c>
      <c r="J124" s="1" t="s">
        <v>327</v>
      </c>
      <c r="K124" s="1" t="s">
        <v>446</v>
      </c>
      <c r="L124" s="1" t="s">
        <v>381</v>
      </c>
      <c r="M124" s="1" t="s">
        <v>382</v>
      </c>
      <c r="N124" s="1" t="s">
        <v>339</v>
      </c>
      <c r="O124" s="1" t="s">
        <v>333</v>
      </c>
      <c r="P124" s="1" t="s">
        <v>331</v>
      </c>
      <c r="Q124" s="1" t="s">
        <v>382</v>
      </c>
      <c r="R124" s="1" t="s">
        <v>329</v>
      </c>
      <c r="S124" s="1" t="s">
        <v>382</v>
      </c>
      <c r="T124" s="1" t="s">
        <v>334</v>
      </c>
      <c r="V124" t="s">
        <v>1505</v>
      </c>
    </row>
    <row r="125" spans="1:22" x14ac:dyDescent="0.25">
      <c r="A125" t="str">
        <f t="shared" si="3"/>
        <v>0002D6CC</v>
      </c>
      <c r="B125" t="str">
        <f t="shared" si="2"/>
        <v>801EC6CC</v>
      </c>
      <c r="C125" s="1" t="s">
        <v>229</v>
      </c>
      <c r="D125" s="1" t="s">
        <v>501</v>
      </c>
      <c r="E125" s="1" t="s">
        <v>502</v>
      </c>
      <c r="F125" s="1" t="s">
        <v>616</v>
      </c>
      <c r="G125" s="1" t="s">
        <v>778</v>
      </c>
      <c r="H125" s="1" t="s">
        <v>120</v>
      </c>
      <c r="I125" s="1" t="s">
        <v>395</v>
      </c>
      <c r="J125" s="1" t="s">
        <v>327</v>
      </c>
      <c r="K125" s="1" t="s">
        <v>338</v>
      </c>
      <c r="L125" s="1" t="s">
        <v>328</v>
      </c>
      <c r="M125" s="1" t="s">
        <v>333</v>
      </c>
      <c r="N125" s="1" t="s">
        <v>331</v>
      </c>
      <c r="O125" s="1" t="s">
        <v>354</v>
      </c>
      <c r="P125" s="1" t="s">
        <v>329</v>
      </c>
      <c r="Q125" s="1" t="s">
        <v>333</v>
      </c>
      <c r="R125" s="1" t="s">
        <v>331</v>
      </c>
      <c r="S125" s="1" t="s">
        <v>331</v>
      </c>
      <c r="T125" s="1" t="s">
        <v>334</v>
      </c>
      <c r="V125" t="s">
        <v>1506</v>
      </c>
    </row>
    <row r="126" spans="1:22" x14ac:dyDescent="0.25">
      <c r="A126" t="str">
        <f t="shared" si="3"/>
        <v>0002D700</v>
      </c>
      <c r="B126" t="str">
        <f t="shared" si="2"/>
        <v>801EC700</v>
      </c>
      <c r="C126" s="1" t="s">
        <v>230</v>
      </c>
      <c r="D126" s="1" t="s">
        <v>503</v>
      </c>
      <c r="E126" s="1" t="s">
        <v>231</v>
      </c>
      <c r="F126" s="1" t="s">
        <v>578</v>
      </c>
      <c r="G126" s="1" t="s">
        <v>779</v>
      </c>
      <c r="H126" s="1" t="s">
        <v>352</v>
      </c>
      <c r="I126" s="1" t="s">
        <v>347</v>
      </c>
      <c r="J126" s="1" t="s">
        <v>359</v>
      </c>
      <c r="K126" s="1" t="s">
        <v>446</v>
      </c>
      <c r="L126" s="1" t="s">
        <v>329</v>
      </c>
      <c r="M126" s="1" t="s">
        <v>329</v>
      </c>
      <c r="N126" s="1" t="s">
        <v>328</v>
      </c>
      <c r="O126" s="1" t="s">
        <v>329</v>
      </c>
      <c r="P126" s="1" t="s">
        <v>354</v>
      </c>
      <c r="Q126" s="1" t="s">
        <v>330</v>
      </c>
      <c r="R126" s="1" t="s">
        <v>382</v>
      </c>
      <c r="S126" s="1" t="s">
        <v>330</v>
      </c>
      <c r="T126" s="1" t="s">
        <v>334</v>
      </c>
      <c r="V126" t="s">
        <v>1507</v>
      </c>
    </row>
    <row r="127" spans="1:22" x14ac:dyDescent="0.25">
      <c r="A127" t="str">
        <f t="shared" si="3"/>
        <v>0002D734</v>
      </c>
      <c r="B127" t="str">
        <f t="shared" si="2"/>
        <v>801EC734</v>
      </c>
      <c r="C127" s="1" t="s">
        <v>232</v>
      </c>
      <c r="D127" s="1" t="s">
        <v>233</v>
      </c>
      <c r="E127" s="1" t="s">
        <v>449</v>
      </c>
      <c r="F127" s="1" t="s">
        <v>617</v>
      </c>
      <c r="G127" s="1" t="s">
        <v>780</v>
      </c>
      <c r="H127" s="1" t="s">
        <v>217</v>
      </c>
      <c r="I127" s="1" t="s">
        <v>395</v>
      </c>
      <c r="J127" s="1" t="s">
        <v>395</v>
      </c>
      <c r="K127" s="1" t="s">
        <v>347</v>
      </c>
      <c r="L127" s="1" t="s">
        <v>381</v>
      </c>
      <c r="M127" s="1" t="s">
        <v>339</v>
      </c>
      <c r="N127" s="1" t="s">
        <v>328</v>
      </c>
      <c r="O127" s="1" t="s">
        <v>354</v>
      </c>
      <c r="P127" s="1" t="s">
        <v>330</v>
      </c>
      <c r="Q127" s="1" t="s">
        <v>333</v>
      </c>
      <c r="R127" s="1" t="s">
        <v>328</v>
      </c>
      <c r="S127" s="1" t="s">
        <v>329</v>
      </c>
      <c r="T127" s="1" t="s">
        <v>334</v>
      </c>
      <c r="V127" t="s">
        <v>1508</v>
      </c>
    </row>
    <row r="128" spans="1:22" s="33" customFormat="1" x14ac:dyDescent="0.25">
      <c r="A128" s="33" t="str">
        <f t="shared" si="3"/>
        <v>0002D768</v>
      </c>
      <c r="B128" s="33" t="str">
        <f t="shared" si="2"/>
        <v>801EC768</v>
      </c>
      <c r="C128" s="29" t="s">
        <v>234</v>
      </c>
      <c r="D128" s="29" t="s">
        <v>504</v>
      </c>
      <c r="E128" s="29" t="s">
        <v>204</v>
      </c>
      <c r="F128" s="29" t="s">
        <v>618</v>
      </c>
      <c r="G128" s="29" t="s">
        <v>781</v>
      </c>
      <c r="H128" s="29" t="s">
        <v>473</v>
      </c>
      <c r="I128" s="29" t="s">
        <v>446</v>
      </c>
      <c r="J128" s="29" t="s">
        <v>367</v>
      </c>
      <c r="K128" s="29" t="s">
        <v>338</v>
      </c>
      <c r="L128" s="29" t="s">
        <v>330</v>
      </c>
      <c r="M128" s="29" t="s">
        <v>330</v>
      </c>
      <c r="N128" s="29" t="s">
        <v>339</v>
      </c>
      <c r="O128" s="29" t="s">
        <v>328</v>
      </c>
      <c r="P128" s="29" t="s">
        <v>339</v>
      </c>
      <c r="Q128" s="29" t="s">
        <v>339</v>
      </c>
      <c r="R128" s="29" t="s">
        <v>333</v>
      </c>
      <c r="S128" s="29" t="s">
        <v>328</v>
      </c>
      <c r="T128" s="29" t="s">
        <v>334</v>
      </c>
      <c r="V128" s="33" t="s">
        <v>1509</v>
      </c>
    </row>
    <row r="129" spans="1:24" s="33" customFormat="1" x14ac:dyDescent="0.25">
      <c r="A129" s="33" t="str">
        <f t="shared" si="3"/>
        <v>0002D79C</v>
      </c>
      <c r="B129" s="33" t="str">
        <f t="shared" si="2"/>
        <v>801EC79C</v>
      </c>
      <c r="C129" s="29" t="s">
        <v>235</v>
      </c>
      <c r="D129" s="29" t="s">
        <v>505</v>
      </c>
      <c r="E129" s="29" t="s">
        <v>236</v>
      </c>
      <c r="F129" s="29" t="s">
        <v>614</v>
      </c>
      <c r="G129" s="29" t="s">
        <v>782</v>
      </c>
      <c r="H129" s="29" t="s">
        <v>112</v>
      </c>
      <c r="I129" s="29" t="s">
        <v>338</v>
      </c>
      <c r="J129" s="29" t="s">
        <v>359</v>
      </c>
      <c r="K129" s="29" t="s">
        <v>347</v>
      </c>
      <c r="L129" s="29" t="s">
        <v>329</v>
      </c>
      <c r="M129" s="29" t="s">
        <v>328</v>
      </c>
      <c r="N129" s="29" t="s">
        <v>333</v>
      </c>
      <c r="O129" s="29" t="s">
        <v>333</v>
      </c>
      <c r="P129" s="29" t="s">
        <v>332</v>
      </c>
      <c r="Q129" s="29" t="s">
        <v>333</v>
      </c>
      <c r="R129" s="29" t="s">
        <v>354</v>
      </c>
      <c r="S129" s="29" t="s">
        <v>329</v>
      </c>
      <c r="T129" s="29" t="s">
        <v>334</v>
      </c>
      <c r="V129" s="33" t="s">
        <v>1510</v>
      </c>
      <c r="X129" s="33" t="s">
        <v>2745</v>
      </c>
    </row>
    <row r="130" spans="1:24" x14ac:dyDescent="0.25">
      <c r="A130" t="str">
        <f t="shared" si="3"/>
        <v>0002D7D0</v>
      </c>
      <c r="B130" t="str">
        <f t="shared" si="2"/>
        <v>801EC7D0</v>
      </c>
      <c r="C130" s="1" t="s">
        <v>237</v>
      </c>
      <c r="D130" s="1" t="s">
        <v>506</v>
      </c>
      <c r="E130" s="1" t="s">
        <v>507</v>
      </c>
      <c r="F130" s="1" t="s">
        <v>619</v>
      </c>
      <c r="G130" s="1" t="s">
        <v>783</v>
      </c>
      <c r="H130" s="1" t="s">
        <v>398</v>
      </c>
      <c r="I130" s="1" t="s">
        <v>76</v>
      </c>
      <c r="J130" s="1" t="s">
        <v>446</v>
      </c>
      <c r="K130" s="1" t="s">
        <v>338</v>
      </c>
      <c r="L130" s="1" t="s">
        <v>328</v>
      </c>
      <c r="M130" s="1" t="s">
        <v>333</v>
      </c>
      <c r="N130" s="1" t="s">
        <v>339</v>
      </c>
      <c r="O130" s="1" t="s">
        <v>339</v>
      </c>
      <c r="P130" s="1" t="s">
        <v>333</v>
      </c>
      <c r="Q130" s="1" t="s">
        <v>354</v>
      </c>
      <c r="R130" s="1" t="s">
        <v>330</v>
      </c>
      <c r="S130" s="1" t="s">
        <v>330</v>
      </c>
      <c r="T130" s="1" t="s">
        <v>334</v>
      </c>
      <c r="V130" t="s">
        <v>1511</v>
      </c>
    </row>
    <row r="131" spans="1:24" x14ac:dyDescent="0.25">
      <c r="A131" t="str">
        <f t="shared" si="3"/>
        <v>0002D804</v>
      </c>
      <c r="B131" t="str">
        <f t="shared" si="2"/>
        <v>801EC804</v>
      </c>
      <c r="C131" s="1" t="s">
        <v>508</v>
      </c>
      <c r="D131" s="1" t="s">
        <v>509</v>
      </c>
      <c r="E131" s="1" t="s">
        <v>510</v>
      </c>
      <c r="F131" s="1" t="s">
        <v>620</v>
      </c>
      <c r="G131" s="1" t="s">
        <v>784</v>
      </c>
      <c r="H131" s="1" t="s">
        <v>103</v>
      </c>
      <c r="I131" s="1" t="s">
        <v>367</v>
      </c>
      <c r="J131" s="1" t="s">
        <v>446</v>
      </c>
      <c r="K131" s="1" t="s">
        <v>338</v>
      </c>
      <c r="L131" s="1" t="s">
        <v>339</v>
      </c>
      <c r="M131" s="1" t="s">
        <v>354</v>
      </c>
      <c r="N131" s="1" t="s">
        <v>339</v>
      </c>
      <c r="O131" s="1" t="s">
        <v>328</v>
      </c>
      <c r="P131" s="1" t="s">
        <v>339</v>
      </c>
      <c r="Q131" s="1" t="s">
        <v>330</v>
      </c>
      <c r="R131" s="1" t="s">
        <v>381</v>
      </c>
      <c r="S131" s="1" t="s">
        <v>333</v>
      </c>
      <c r="T131" s="1" t="s">
        <v>334</v>
      </c>
      <c r="V131" t="s">
        <v>1512</v>
      </c>
    </row>
    <row r="132" spans="1:24" x14ac:dyDescent="0.25">
      <c r="A132" t="str">
        <f t="shared" si="3"/>
        <v>0002D838</v>
      </c>
      <c r="B132" t="str">
        <f t="shared" ref="B132:B183" si="4">DEC2HEX(HEX2DEC(A132)+2149314560,8)</f>
        <v>801EC838</v>
      </c>
      <c r="C132" s="1" t="s">
        <v>511</v>
      </c>
      <c r="D132" s="1" t="s">
        <v>512</v>
      </c>
      <c r="E132" s="1" t="s">
        <v>513</v>
      </c>
      <c r="F132" s="1" t="s">
        <v>621</v>
      </c>
      <c r="G132" s="1" t="s">
        <v>785</v>
      </c>
      <c r="H132" s="1" t="s">
        <v>21</v>
      </c>
      <c r="I132" s="1" t="s">
        <v>327</v>
      </c>
      <c r="J132" s="1" t="s">
        <v>387</v>
      </c>
      <c r="K132" s="1" t="s">
        <v>238</v>
      </c>
      <c r="L132" s="1" t="s">
        <v>328</v>
      </c>
      <c r="M132" s="1" t="s">
        <v>331</v>
      </c>
      <c r="N132" s="1" t="s">
        <v>330</v>
      </c>
      <c r="O132" s="1" t="s">
        <v>339</v>
      </c>
      <c r="P132" s="1" t="s">
        <v>381</v>
      </c>
      <c r="Q132" s="1" t="s">
        <v>333</v>
      </c>
      <c r="R132" s="1" t="s">
        <v>333</v>
      </c>
      <c r="S132" s="1" t="s">
        <v>329</v>
      </c>
      <c r="T132" s="1" t="s">
        <v>334</v>
      </c>
      <c r="V132" t="s">
        <v>1513</v>
      </c>
    </row>
    <row r="133" spans="1:24" x14ac:dyDescent="0.25">
      <c r="A133" t="str">
        <f t="shared" ref="A133:A183" si="5">DEC2HEX((ROW(A133)-2)*52+179716-52,8)</f>
        <v>0002D86C</v>
      </c>
      <c r="B133" t="str">
        <f t="shared" si="4"/>
        <v>801EC86C</v>
      </c>
      <c r="C133" s="1" t="s">
        <v>239</v>
      </c>
      <c r="D133" s="1" t="s">
        <v>514</v>
      </c>
      <c r="E133" s="1" t="s">
        <v>515</v>
      </c>
      <c r="F133" s="1" t="s">
        <v>622</v>
      </c>
      <c r="G133" s="1" t="s">
        <v>786</v>
      </c>
      <c r="H133" s="1" t="s">
        <v>352</v>
      </c>
      <c r="I133" s="1" t="s">
        <v>347</v>
      </c>
      <c r="J133" s="1" t="s">
        <v>387</v>
      </c>
      <c r="K133" s="1" t="s">
        <v>238</v>
      </c>
      <c r="L133" s="1" t="s">
        <v>331</v>
      </c>
      <c r="M133" s="1" t="s">
        <v>339</v>
      </c>
      <c r="N133" s="1" t="s">
        <v>331</v>
      </c>
      <c r="O133" s="1" t="s">
        <v>328</v>
      </c>
      <c r="P133" s="1" t="s">
        <v>354</v>
      </c>
      <c r="Q133" s="1" t="s">
        <v>328</v>
      </c>
      <c r="R133" s="1" t="s">
        <v>330</v>
      </c>
      <c r="S133" s="1" t="s">
        <v>329</v>
      </c>
      <c r="T133" s="1" t="s">
        <v>334</v>
      </c>
      <c r="V133" t="s">
        <v>1514</v>
      </c>
    </row>
    <row r="134" spans="1:24" x14ac:dyDescent="0.25">
      <c r="A134" t="str">
        <f t="shared" si="5"/>
        <v>0002D8A0</v>
      </c>
      <c r="B134" t="str">
        <f t="shared" si="4"/>
        <v>801EC8A0</v>
      </c>
      <c r="C134" s="1" t="s">
        <v>240</v>
      </c>
      <c r="D134" s="1" t="s">
        <v>241</v>
      </c>
      <c r="E134" s="1" t="s">
        <v>242</v>
      </c>
      <c r="F134" s="1" t="s">
        <v>623</v>
      </c>
      <c r="G134" s="1" t="s">
        <v>787</v>
      </c>
      <c r="H134" s="1" t="s">
        <v>347</v>
      </c>
      <c r="I134" s="1" t="s">
        <v>338</v>
      </c>
      <c r="J134" s="1" t="s">
        <v>387</v>
      </c>
      <c r="K134" s="1" t="s">
        <v>338</v>
      </c>
      <c r="L134" s="1" t="s">
        <v>339</v>
      </c>
      <c r="M134" s="1" t="s">
        <v>333</v>
      </c>
      <c r="N134" s="1" t="s">
        <v>330</v>
      </c>
      <c r="O134" s="1" t="s">
        <v>339</v>
      </c>
      <c r="P134" s="1" t="s">
        <v>381</v>
      </c>
      <c r="Q134" s="1" t="s">
        <v>330</v>
      </c>
      <c r="R134" s="1" t="s">
        <v>330</v>
      </c>
      <c r="S134" s="1" t="s">
        <v>339</v>
      </c>
      <c r="T134" s="1" t="s">
        <v>334</v>
      </c>
      <c r="V134" t="s">
        <v>1515</v>
      </c>
    </row>
    <row r="135" spans="1:24" x14ac:dyDescent="0.25">
      <c r="A135" t="str">
        <f t="shared" si="5"/>
        <v>0002D8D4</v>
      </c>
      <c r="B135" t="str">
        <f t="shared" si="4"/>
        <v>801EC8D4</v>
      </c>
      <c r="C135" s="1" t="s">
        <v>243</v>
      </c>
      <c r="D135" s="1" t="s">
        <v>493</v>
      </c>
      <c r="E135" s="1" t="s">
        <v>244</v>
      </c>
      <c r="F135" s="1" t="s">
        <v>624</v>
      </c>
      <c r="G135" s="1" t="s">
        <v>788</v>
      </c>
      <c r="H135" s="1" t="s">
        <v>16</v>
      </c>
      <c r="I135" s="1" t="s">
        <v>327</v>
      </c>
      <c r="J135" s="1" t="s">
        <v>359</v>
      </c>
      <c r="K135" s="1" t="s">
        <v>347</v>
      </c>
      <c r="L135" s="1" t="s">
        <v>328</v>
      </c>
      <c r="M135" s="1" t="s">
        <v>330</v>
      </c>
      <c r="N135" s="1" t="s">
        <v>329</v>
      </c>
      <c r="O135" s="1" t="s">
        <v>328</v>
      </c>
      <c r="P135" s="1" t="s">
        <v>354</v>
      </c>
      <c r="Q135" s="1" t="s">
        <v>328</v>
      </c>
      <c r="R135" s="1" t="s">
        <v>330</v>
      </c>
      <c r="S135" s="1" t="s">
        <v>329</v>
      </c>
      <c r="T135" s="1" t="s">
        <v>334</v>
      </c>
      <c r="V135" t="s">
        <v>1516</v>
      </c>
    </row>
    <row r="136" spans="1:24" x14ac:dyDescent="0.25">
      <c r="A136" t="str">
        <f t="shared" si="5"/>
        <v>0002D908</v>
      </c>
      <c r="B136" t="str">
        <f t="shared" si="4"/>
        <v>801EC908</v>
      </c>
      <c r="C136" s="1" t="s">
        <v>245</v>
      </c>
      <c r="D136" s="1" t="s">
        <v>516</v>
      </c>
      <c r="E136" s="1" t="s">
        <v>246</v>
      </c>
      <c r="F136" s="1" t="s">
        <v>625</v>
      </c>
      <c r="G136" s="1" t="s">
        <v>789</v>
      </c>
      <c r="H136" s="1" t="s">
        <v>35</v>
      </c>
      <c r="I136" s="1" t="s">
        <v>367</v>
      </c>
      <c r="J136" s="1" t="s">
        <v>367</v>
      </c>
      <c r="K136" s="1" t="s">
        <v>338</v>
      </c>
      <c r="L136" s="1" t="s">
        <v>333</v>
      </c>
      <c r="M136" s="1" t="s">
        <v>339</v>
      </c>
      <c r="N136" s="1" t="s">
        <v>328</v>
      </c>
      <c r="O136" s="1" t="s">
        <v>330</v>
      </c>
      <c r="P136" s="1" t="s">
        <v>330</v>
      </c>
      <c r="Q136" s="1" t="s">
        <v>339</v>
      </c>
      <c r="R136" s="1" t="s">
        <v>330</v>
      </c>
      <c r="S136" s="1" t="s">
        <v>339</v>
      </c>
      <c r="T136" s="1" t="s">
        <v>334</v>
      </c>
      <c r="V136" t="s">
        <v>1517</v>
      </c>
    </row>
    <row r="137" spans="1:24" x14ac:dyDescent="0.25">
      <c r="A137" t="str">
        <f t="shared" si="5"/>
        <v>0002D93C</v>
      </c>
      <c r="B137" t="str">
        <f t="shared" si="4"/>
        <v>801EC93C</v>
      </c>
      <c r="C137" s="1" t="s">
        <v>517</v>
      </c>
      <c r="D137" s="1" t="s">
        <v>518</v>
      </c>
      <c r="E137" s="1" t="s">
        <v>519</v>
      </c>
      <c r="F137" s="1" t="s">
        <v>626</v>
      </c>
      <c r="G137" s="1" t="s">
        <v>790</v>
      </c>
      <c r="H137" s="1" t="s">
        <v>374</v>
      </c>
      <c r="I137" s="1" t="s">
        <v>76</v>
      </c>
      <c r="J137" s="1" t="s">
        <v>359</v>
      </c>
      <c r="K137" s="1" t="s">
        <v>338</v>
      </c>
      <c r="L137" s="1" t="s">
        <v>331</v>
      </c>
      <c r="M137" s="1" t="s">
        <v>328</v>
      </c>
      <c r="N137" s="1" t="s">
        <v>332</v>
      </c>
      <c r="O137" s="1" t="s">
        <v>329</v>
      </c>
      <c r="P137" s="1" t="s">
        <v>354</v>
      </c>
      <c r="Q137" s="1" t="s">
        <v>328</v>
      </c>
      <c r="R137" s="1" t="s">
        <v>382</v>
      </c>
      <c r="S137" s="1" t="s">
        <v>328</v>
      </c>
      <c r="T137" s="1" t="s">
        <v>334</v>
      </c>
      <c r="V137" t="s">
        <v>1518</v>
      </c>
    </row>
    <row r="138" spans="1:24" x14ac:dyDescent="0.25">
      <c r="A138" t="str">
        <f t="shared" si="5"/>
        <v>0002D970</v>
      </c>
      <c r="B138" t="str">
        <f t="shared" si="4"/>
        <v>801EC970</v>
      </c>
      <c r="C138" s="1" t="s">
        <v>520</v>
      </c>
      <c r="D138" s="1" t="s">
        <v>247</v>
      </c>
      <c r="E138" s="1" t="s">
        <v>420</v>
      </c>
      <c r="F138" s="1" t="s">
        <v>627</v>
      </c>
      <c r="G138" s="1" t="s">
        <v>791</v>
      </c>
      <c r="H138" s="1" t="s">
        <v>483</v>
      </c>
      <c r="I138" s="1" t="s">
        <v>387</v>
      </c>
      <c r="J138" s="1" t="s">
        <v>367</v>
      </c>
      <c r="K138" s="1" t="s">
        <v>338</v>
      </c>
      <c r="L138" s="1" t="s">
        <v>328</v>
      </c>
      <c r="M138" s="1" t="s">
        <v>328</v>
      </c>
      <c r="N138" s="1" t="s">
        <v>329</v>
      </c>
      <c r="O138" s="1" t="s">
        <v>333</v>
      </c>
      <c r="P138" s="1" t="s">
        <v>331</v>
      </c>
      <c r="Q138" s="1" t="s">
        <v>354</v>
      </c>
      <c r="R138" s="1" t="s">
        <v>329</v>
      </c>
      <c r="S138" s="1" t="s">
        <v>329</v>
      </c>
      <c r="T138" s="1" t="s">
        <v>334</v>
      </c>
      <c r="V138" t="s">
        <v>1519</v>
      </c>
    </row>
    <row r="139" spans="1:24" x14ac:dyDescent="0.25">
      <c r="A139" t="str">
        <f t="shared" si="5"/>
        <v>0002D9A4</v>
      </c>
      <c r="B139" t="str">
        <f t="shared" si="4"/>
        <v>801EC9A4</v>
      </c>
      <c r="C139" s="1" t="s">
        <v>248</v>
      </c>
      <c r="D139" s="1" t="s">
        <v>521</v>
      </c>
      <c r="E139" s="1" t="s">
        <v>522</v>
      </c>
      <c r="F139" s="1" t="s">
        <v>604</v>
      </c>
      <c r="G139" s="1" t="s">
        <v>792</v>
      </c>
      <c r="H139" s="1" t="s">
        <v>347</v>
      </c>
      <c r="I139" s="1" t="s">
        <v>338</v>
      </c>
      <c r="J139" s="1" t="s">
        <v>395</v>
      </c>
      <c r="K139" s="1" t="s">
        <v>76</v>
      </c>
      <c r="L139" s="1" t="s">
        <v>330</v>
      </c>
      <c r="M139" s="1" t="s">
        <v>333</v>
      </c>
      <c r="N139" s="1" t="s">
        <v>328</v>
      </c>
      <c r="O139" s="1" t="s">
        <v>381</v>
      </c>
      <c r="P139" s="1" t="s">
        <v>331</v>
      </c>
      <c r="Q139" s="1" t="s">
        <v>333</v>
      </c>
      <c r="R139" s="1" t="s">
        <v>333</v>
      </c>
      <c r="S139" s="1" t="s">
        <v>354</v>
      </c>
      <c r="T139" s="1" t="s">
        <v>334</v>
      </c>
      <c r="V139" t="s">
        <v>1520</v>
      </c>
      <c r="X139" t="s">
        <v>2174</v>
      </c>
    </row>
    <row r="140" spans="1:24" x14ac:dyDescent="0.25">
      <c r="A140" t="str">
        <f t="shared" si="5"/>
        <v>0002D9D8</v>
      </c>
      <c r="B140" t="str">
        <f t="shared" si="4"/>
        <v>801EC9D8</v>
      </c>
      <c r="C140" s="1" t="s">
        <v>249</v>
      </c>
      <c r="D140" s="1" t="s">
        <v>500</v>
      </c>
      <c r="E140" s="1" t="s">
        <v>90</v>
      </c>
      <c r="F140" s="1" t="s">
        <v>628</v>
      </c>
      <c r="G140" s="1" t="s">
        <v>793</v>
      </c>
      <c r="H140" s="1" t="s">
        <v>61</v>
      </c>
      <c r="I140" s="1" t="s">
        <v>395</v>
      </c>
      <c r="J140" s="1" t="s">
        <v>446</v>
      </c>
      <c r="K140" s="1" t="s">
        <v>338</v>
      </c>
      <c r="L140" s="1" t="s">
        <v>332</v>
      </c>
      <c r="M140" s="1" t="s">
        <v>332</v>
      </c>
      <c r="N140" s="1" t="s">
        <v>330</v>
      </c>
      <c r="O140" s="1" t="s">
        <v>382</v>
      </c>
      <c r="P140" s="1" t="s">
        <v>329</v>
      </c>
      <c r="Q140" s="1" t="s">
        <v>382</v>
      </c>
      <c r="R140" s="1" t="s">
        <v>330</v>
      </c>
      <c r="S140" s="1" t="s">
        <v>332</v>
      </c>
      <c r="T140" s="1" t="s">
        <v>334</v>
      </c>
      <c r="V140" t="s">
        <v>1521</v>
      </c>
    </row>
    <row r="141" spans="1:24" x14ac:dyDescent="0.25">
      <c r="A141" t="str">
        <f t="shared" si="5"/>
        <v>0002DA0C</v>
      </c>
      <c r="B141" t="str">
        <f t="shared" si="4"/>
        <v>801ECA0C</v>
      </c>
      <c r="C141" s="1" t="s">
        <v>250</v>
      </c>
      <c r="D141" s="1" t="s">
        <v>523</v>
      </c>
      <c r="E141" s="1" t="s">
        <v>519</v>
      </c>
      <c r="F141" s="1" t="s">
        <v>619</v>
      </c>
      <c r="G141" s="1" t="s">
        <v>790</v>
      </c>
      <c r="H141" s="1" t="s">
        <v>473</v>
      </c>
      <c r="I141" s="1" t="s">
        <v>446</v>
      </c>
      <c r="J141" s="1" t="s">
        <v>359</v>
      </c>
      <c r="K141" s="1" t="s">
        <v>446</v>
      </c>
      <c r="L141" s="1" t="s">
        <v>328</v>
      </c>
      <c r="M141" s="1" t="s">
        <v>331</v>
      </c>
      <c r="N141" s="1" t="s">
        <v>339</v>
      </c>
      <c r="O141" s="1" t="s">
        <v>339</v>
      </c>
      <c r="P141" s="1" t="s">
        <v>330</v>
      </c>
      <c r="Q141" s="1" t="s">
        <v>329</v>
      </c>
      <c r="R141" s="1" t="s">
        <v>330</v>
      </c>
      <c r="S141" s="1" t="s">
        <v>333</v>
      </c>
      <c r="T141" s="1" t="s">
        <v>334</v>
      </c>
      <c r="V141" t="s">
        <v>1522</v>
      </c>
    </row>
    <row r="142" spans="1:24" x14ac:dyDescent="0.25">
      <c r="A142" t="str">
        <f t="shared" si="5"/>
        <v>0002DA40</v>
      </c>
      <c r="B142" t="str">
        <f t="shared" si="4"/>
        <v>801ECA40</v>
      </c>
      <c r="C142" s="1" t="s">
        <v>524</v>
      </c>
      <c r="D142" s="1" t="s">
        <v>251</v>
      </c>
      <c r="E142" s="1" t="s">
        <v>34</v>
      </c>
      <c r="F142" s="1" t="s">
        <v>629</v>
      </c>
      <c r="G142" s="1" t="s">
        <v>794</v>
      </c>
      <c r="H142" s="1" t="s">
        <v>465</v>
      </c>
      <c r="I142" s="1" t="s">
        <v>387</v>
      </c>
      <c r="J142" s="1" t="s">
        <v>374</v>
      </c>
      <c r="K142" s="1" t="s">
        <v>338</v>
      </c>
      <c r="L142" s="1" t="s">
        <v>339</v>
      </c>
      <c r="M142" s="1" t="s">
        <v>328</v>
      </c>
      <c r="N142" s="1" t="s">
        <v>382</v>
      </c>
      <c r="O142" s="1" t="s">
        <v>330</v>
      </c>
      <c r="P142" s="1" t="s">
        <v>332</v>
      </c>
      <c r="Q142" s="1" t="s">
        <v>333</v>
      </c>
      <c r="R142" s="1" t="s">
        <v>382</v>
      </c>
      <c r="S142" s="1" t="s">
        <v>354</v>
      </c>
      <c r="T142" s="1" t="s">
        <v>334</v>
      </c>
      <c r="V142" t="s">
        <v>1523</v>
      </c>
    </row>
    <row r="143" spans="1:24" x14ac:dyDescent="0.25">
      <c r="A143" t="str">
        <f t="shared" si="5"/>
        <v>0002DA74</v>
      </c>
      <c r="B143" t="str">
        <f t="shared" si="4"/>
        <v>801ECA74</v>
      </c>
      <c r="C143" s="1" t="s">
        <v>525</v>
      </c>
      <c r="D143" s="1" t="s">
        <v>526</v>
      </c>
      <c r="E143" s="1" t="s">
        <v>252</v>
      </c>
      <c r="F143" s="1" t="s">
        <v>630</v>
      </c>
      <c r="G143" s="1" t="s">
        <v>570</v>
      </c>
      <c r="H143" s="1" t="s">
        <v>21</v>
      </c>
      <c r="I143" s="1" t="s">
        <v>327</v>
      </c>
      <c r="J143" s="1" t="s">
        <v>387</v>
      </c>
      <c r="K143" s="1" t="s">
        <v>338</v>
      </c>
      <c r="L143" s="1" t="s">
        <v>328</v>
      </c>
      <c r="M143" s="1" t="s">
        <v>331</v>
      </c>
      <c r="N143" s="1" t="s">
        <v>332</v>
      </c>
      <c r="O143" s="1" t="s">
        <v>331</v>
      </c>
      <c r="P143" s="1" t="s">
        <v>382</v>
      </c>
      <c r="Q143" s="1" t="s">
        <v>329</v>
      </c>
      <c r="R143" s="1" t="s">
        <v>382</v>
      </c>
      <c r="S143" s="1" t="s">
        <v>330</v>
      </c>
      <c r="T143" s="1" t="s">
        <v>334</v>
      </c>
      <c r="V143" t="s">
        <v>1524</v>
      </c>
    </row>
    <row r="144" spans="1:24" x14ac:dyDescent="0.25">
      <c r="A144" t="str">
        <f t="shared" si="5"/>
        <v>0002DAA8</v>
      </c>
      <c r="B144" t="str">
        <f t="shared" si="4"/>
        <v>801ECAA8</v>
      </c>
      <c r="C144" s="1" t="s">
        <v>527</v>
      </c>
      <c r="D144" s="1" t="s">
        <v>528</v>
      </c>
      <c r="E144" s="1" t="s">
        <v>167</v>
      </c>
      <c r="F144" s="1" t="s">
        <v>631</v>
      </c>
      <c r="G144" s="1" t="s">
        <v>595</v>
      </c>
      <c r="H144" s="1" t="s">
        <v>483</v>
      </c>
      <c r="I144" s="1" t="s">
        <v>387</v>
      </c>
      <c r="J144" s="1" t="s">
        <v>446</v>
      </c>
      <c r="K144" s="1" t="s">
        <v>338</v>
      </c>
      <c r="L144" s="1" t="s">
        <v>330</v>
      </c>
      <c r="M144" s="1" t="s">
        <v>382</v>
      </c>
      <c r="N144" s="1" t="s">
        <v>329</v>
      </c>
      <c r="O144" s="1" t="s">
        <v>354</v>
      </c>
      <c r="P144" s="1" t="s">
        <v>331</v>
      </c>
      <c r="Q144" s="1" t="s">
        <v>354</v>
      </c>
      <c r="R144" s="1" t="s">
        <v>331</v>
      </c>
      <c r="S144" s="1" t="s">
        <v>328</v>
      </c>
      <c r="T144" s="1" t="s">
        <v>334</v>
      </c>
      <c r="V144" t="s">
        <v>1525</v>
      </c>
    </row>
    <row r="145" spans="1:22" x14ac:dyDescent="0.25">
      <c r="A145" t="str">
        <f t="shared" si="5"/>
        <v>0002DADC</v>
      </c>
      <c r="B145" t="str">
        <f t="shared" si="4"/>
        <v>801ECADC</v>
      </c>
      <c r="C145" s="1" t="s">
        <v>253</v>
      </c>
      <c r="D145" s="1" t="s">
        <v>529</v>
      </c>
      <c r="E145" s="1" t="s">
        <v>190</v>
      </c>
      <c r="F145" s="1" t="s">
        <v>632</v>
      </c>
      <c r="G145" s="1" t="s">
        <v>760</v>
      </c>
      <c r="H145" s="1" t="s">
        <v>343</v>
      </c>
      <c r="I145" s="1" t="s">
        <v>327</v>
      </c>
      <c r="J145" s="1" t="s">
        <v>395</v>
      </c>
      <c r="K145" s="1" t="s">
        <v>446</v>
      </c>
      <c r="L145" s="1" t="s">
        <v>25</v>
      </c>
      <c r="M145" s="1" t="s">
        <v>329</v>
      </c>
      <c r="N145" s="1" t="s">
        <v>381</v>
      </c>
      <c r="O145" s="1" t="s">
        <v>329</v>
      </c>
      <c r="P145" s="1" t="s">
        <v>354</v>
      </c>
      <c r="Q145" s="1" t="s">
        <v>328</v>
      </c>
      <c r="R145" s="1" t="s">
        <v>333</v>
      </c>
      <c r="S145" s="1" t="s">
        <v>339</v>
      </c>
      <c r="T145" s="1" t="s">
        <v>334</v>
      </c>
      <c r="V145" t="s">
        <v>1526</v>
      </c>
    </row>
    <row r="146" spans="1:22" x14ac:dyDescent="0.25">
      <c r="A146" t="str">
        <f t="shared" si="5"/>
        <v>0002DB10</v>
      </c>
      <c r="B146" t="str">
        <f t="shared" si="4"/>
        <v>801ECB10</v>
      </c>
      <c r="C146" s="1" t="s">
        <v>254</v>
      </c>
      <c r="D146" s="1" t="s">
        <v>255</v>
      </c>
      <c r="E146" s="1" t="s">
        <v>441</v>
      </c>
      <c r="F146" s="1" t="s">
        <v>633</v>
      </c>
      <c r="G146" s="1" t="s">
        <v>748</v>
      </c>
      <c r="H146" s="1" t="s">
        <v>35</v>
      </c>
      <c r="I146" s="1" t="s">
        <v>367</v>
      </c>
      <c r="J146" s="1" t="s">
        <v>327</v>
      </c>
      <c r="K146" s="1" t="s">
        <v>338</v>
      </c>
      <c r="L146" s="1" t="s">
        <v>329</v>
      </c>
      <c r="M146" s="1" t="s">
        <v>330</v>
      </c>
      <c r="N146" s="1" t="s">
        <v>328</v>
      </c>
      <c r="O146" s="1" t="s">
        <v>328</v>
      </c>
      <c r="P146" s="1" t="s">
        <v>330</v>
      </c>
      <c r="Q146" s="1" t="s">
        <v>330</v>
      </c>
      <c r="R146" s="1" t="s">
        <v>330</v>
      </c>
      <c r="S146" s="1" t="s">
        <v>329</v>
      </c>
      <c r="T146" s="1" t="s">
        <v>334</v>
      </c>
      <c r="V146" t="s">
        <v>1527</v>
      </c>
    </row>
    <row r="147" spans="1:22" x14ac:dyDescent="0.25">
      <c r="A147" t="str">
        <f t="shared" si="5"/>
        <v>0002DB44</v>
      </c>
      <c r="B147" t="str">
        <f t="shared" si="4"/>
        <v>801ECB44</v>
      </c>
      <c r="C147" s="1" t="s">
        <v>256</v>
      </c>
      <c r="D147" s="1" t="s">
        <v>530</v>
      </c>
      <c r="E147" s="1" t="s">
        <v>531</v>
      </c>
      <c r="F147" s="1" t="s">
        <v>627</v>
      </c>
      <c r="G147" s="1" t="s">
        <v>795</v>
      </c>
      <c r="H147" s="1" t="s">
        <v>390</v>
      </c>
      <c r="I147" s="1" t="s">
        <v>387</v>
      </c>
      <c r="J147" s="1" t="s">
        <v>327</v>
      </c>
      <c r="K147" s="1" t="s">
        <v>338</v>
      </c>
      <c r="L147" s="1" t="s">
        <v>381</v>
      </c>
      <c r="M147" s="1" t="s">
        <v>354</v>
      </c>
      <c r="N147" s="1" t="s">
        <v>330</v>
      </c>
      <c r="O147" s="1" t="s">
        <v>328</v>
      </c>
      <c r="P147" s="1" t="s">
        <v>330</v>
      </c>
      <c r="Q147" s="1" t="s">
        <v>333</v>
      </c>
      <c r="R147" s="1" t="s">
        <v>333</v>
      </c>
      <c r="S147" s="1" t="s">
        <v>354</v>
      </c>
      <c r="T147" s="1" t="s">
        <v>334</v>
      </c>
      <c r="V147" t="s">
        <v>1528</v>
      </c>
    </row>
    <row r="148" spans="1:22" x14ac:dyDescent="0.25">
      <c r="A148" t="str">
        <f t="shared" si="5"/>
        <v>0002DB78</v>
      </c>
      <c r="B148" t="str">
        <f t="shared" si="4"/>
        <v>801ECB78</v>
      </c>
      <c r="C148" s="1" t="s">
        <v>257</v>
      </c>
      <c r="D148" s="1" t="s">
        <v>532</v>
      </c>
      <c r="E148" s="1" t="s">
        <v>481</v>
      </c>
      <c r="F148" s="1" t="s">
        <v>634</v>
      </c>
      <c r="G148" s="1" t="s">
        <v>757</v>
      </c>
      <c r="H148" s="1" t="s">
        <v>343</v>
      </c>
      <c r="I148" s="1" t="s">
        <v>327</v>
      </c>
      <c r="J148" s="1" t="s">
        <v>387</v>
      </c>
      <c r="K148" s="1" t="s">
        <v>338</v>
      </c>
      <c r="L148" s="1" t="s">
        <v>328</v>
      </c>
      <c r="M148" s="1" t="s">
        <v>331</v>
      </c>
      <c r="N148" s="1" t="s">
        <v>339</v>
      </c>
      <c r="O148" s="1" t="s">
        <v>330</v>
      </c>
      <c r="P148" s="1" t="s">
        <v>333</v>
      </c>
      <c r="Q148" s="1" t="s">
        <v>339</v>
      </c>
      <c r="R148" s="1" t="s">
        <v>333</v>
      </c>
      <c r="S148" s="1" t="s">
        <v>329</v>
      </c>
      <c r="T148" s="1" t="s">
        <v>334</v>
      </c>
      <c r="V148" t="s">
        <v>1529</v>
      </c>
    </row>
    <row r="149" spans="1:22" x14ac:dyDescent="0.25">
      <c r="A149" t="str">
        <f t="shared" si="5"/>
        <v>0002DBAC</v>
      </c>
      <c r="B149" t="str">
        <f t="shared" si="4"/>
        <v>801ECBAC</v>
      </c>
      <c r="C149" s="1" t="s">
        <v>258</v>
      </c>
      <c r="D149" s="1" t="s">
        <v>533</v>
      </c>
      <c r="E149" s="1" t="s">
        <v>534</v>
      </c>
      <c r="F149" s="1" t="s">
        <v>635</v>
      </c>
      <c r="G149" s="1" t="s">
        <v>796</v>
      </c>
      <c r="H149" s="1" t="s">
        <v>259</v>
      </c>
      <c r="I149" s="1" t="s">
        <v>24</v>
      </c>
      <c r="J149" s="1" t="s">
        <v>24</v>
      </c>
      <c r="K149" s="1" t="s">
        <v>338</v>
      </c>
      <c r="L149" s="1" t="s">
        <v>354</v>
      </c>
      <c r="M149" s="1" t="s">
        <v>354</v>
      </c>
      <c r="N149" s="1" t="s">
        <v>333</v>
      </c>
      <c r="O149" s="1" t="s">
        <v>381</v>
      </c>
      <c r="P149" s="1" t="s">
        <v>329</v>
      </c>
      <c r="Q149" s="1" t="s">
        <v>382</v>
      </c>
      <c r="R149" s="1" t="s">
        <v>329</v>
      </c>
      <c r="S149" s="1" t="s">
        <v>330</v>
      </c>
      <c r="T149" s="1" t="s">
        <v>334</v>
      </c>
      <c r="V149" t="s">
        <v>1530</v>
      </c>
    </row>
    <row r="150" spans="1:22" x14ac:dyDescent="0.25">
      <c r="A150" t="str">
        <f t="shared" si="5"/>
        <v>0002DBE0</v>
      </c>
      <c r="B150" t="str">
        <f t="shared" si="4"/>
        <v>801ECBE0</v>
      </c>
      <c r="C150" s="1" t="s">
        <v>260</v>
      </c>
      <c r="D150" s="1" t="s">
        <v>261</v>
      </c>
      <c r="E150" s="1" t="s">
        <v>531</v>
      </c>
      <c r="F150" s="1" t="s">
        <v>636</v>
      </c>
      <c r="G150" s="1" t="s">
        <v>797</v>
      </c>
      <c r="H150" s="1" t="s">
        <v>352</v>
      </c>
      <c r="I150" s="1" t="s">
        <v>347</v>
      </c>
      <c r="J150" s="1" t="s">
        <v>446</v>
      </c>
      <c r="K150" s="1" t="s">
        <v>338</v>
      </c>
      <c r="L150" s="1" t="s">
        <v>333</v>
      </c>
      <c r="M150" s="1" t="s">
        <v>381</v>
      </c>
      <c r="N150" s="1" t="s">
        <v>339</v>
      </c>
      <c r="O150" s="1" t="s">
        <v>354</v>
      </c>
      <c r="P150" s="1" t="s">
        <v>333</v>
      </c>
      <c r="Q150" s="1" t="s">
        <v>381</v>
      </c>
      <c r="R150" s="1" t="s">
        <v>339</v>
      </c>
      <c r="S150" s="1" t="s">
        <v>333</v>
      </c>
      <c r="T150" s="1" t="s">
        <v>334</v>
      </c>
      <c r="V150" t="s">
        <v>1531</v>
      </c>
    </row>
    <row r="151" spans="1:22" x14ac:dyDescent="0.25">
      <c r="A151" t="str">
        <f t="shared" si="5"/>
        <v>0002DC14</v>
      </c>
      <c r="B151" t="str">
        <f t="shared" si="4"/>
        <v>801ECC14</v>
      </c>
      <c r="C151" s="1" t="s">
        <v>262</v>
      </c>
      <c r="D151" s="1" t="s">
        <v>535</v>
      </c>
      <c r="E151" s="1" t="s">
        <v>536</v>
      </c>
      <c r="F151" s="1" t="s">
        <v>637</v>
      </c>
      <c r="G151" s="1" t="s">
        <v>798</v>
      </c>
      <c r="H151" s="1" t="s">
        <v>350</v>
      </c>
      <c r="I151" s="1" t="s">
        <v>327</v>
      </c>
      <c r="J151" s="1" t="s">
        <v>446</v>
      </c>
      <c r="K151" s="1" t="s">
        <v>327</v>
      </c>
      <c r="L151" s="1" t="s">
        <v>328</v>
      </c>
      <c r="M151" s="1" t="s">
        <v>330</v>
      </c>
      <c r="N151" s="1" t="s">
        <v>331</v>
      </c>
      <c r="O151" s="1" t="s">
        <v>339</v>
      </c>
      <c r="P151" s="1" t="s">
        <v>333</v>
      </c>
      <c r="Q151" s="1" t="s">
        <v>339</v>
      </c>
      <c r="R151" s="1" t="s">
        <v>330</v>
      </c>
      <c r="S151" s="1" t="s">
        <v>330</v>
      </c>
      <c r="T151" s="1" t="s">
        <v>334</v>
      </c>
      <c r="V151" t="s">
        <v>1532</v>
      </c>
    </row>
    <row r="152" spans="1:22" x14ac:dyDescent="0.25">
      <c r="A152" t="str">
        <f t="shared" si="5"/>
        <v>0002DC48</v>
      </c>
      <c r="B152" t="str">
        <f t="shared" si="4"/>
        <v>801ECC48</v>
      </c>
      <c r="C152" s="1" t="s">
        <v>263</v>
      </c>
      <c r="D152" s="1" t="s">
        <v>537</v>
      </c>
      <c r="E152" s="1" t="s">
        <v>261</v>
      </c>
      <c r="F152" s="1" t="s">
        <v>587</v>
      </c>
      <c r="G152" s="1" t="s">
        <v>799</v>
      </c>
      <c r="H152" s="1" t="s">
        <v>338</v>
      </c>
      <c r="I152" s="1" t="s">
        <v>338</v>
      </c>
      <c r="J152" s="1" t="s">
        <v>387</v>
      </c>
      <c r="K152" s="1" t="s">
        <v>327</v>
      </c>
      <c r="L152" s="1" t="s">
        <v>329</v>
      </c>
      <c r="M152" s="1" t="s">
        <v>329</v>
      </c>
      <c r="N152" s="1" t="s">
        <v>382</v>
      </c>
      <c r="O152" s="1" t="s">
        <v>329</v>
      </c>
      <c r="P152" s="1" t="s">
        <v>333</v>
      </c>
      <c r="Q152" s="1" t="s">
        <v>329</v>
      </c>
      <c r="R152" s="1" t="s">
        <v>332</v>
      </c>
      <c r="S152" s="1" t="s">
        <v>381</v>
      </c>
      <c r="T152" s="1" t="s">
        <v>334</v>
      </c>
      <c r="V152" t="s">
        <v>1533</v>
      </c>
    </row>
    <row r="153" spans="1:22" x14ac:dyDescent="0.25">
      <c r="A153" t="str">
        <f t="shared" si="5"/>
        <v>0002DC7C</v>
      </c>
      <c r="B153" t="str">
        <f t="shared" si="4"/>
        <v>801ECC7C</v>
      </c>
      <c r="C153" s="1" t="s">
        <v>264</v>
      </c>
      <c r="D153" s="1" t="s">
        <v>538</v>
      </c>
      <c r="E153" s="1" t="s">
        <v>130</v>
      </c>
      <c r="F153" s="1" t="s">
        <v>638</v>
      </c>
      <c r="G153" s="1" t="s">
        <v>728</v>
      </c>
      <c r="H153" s="1" t="s">
        <v>390</v>
      </c>
      <c r="I153" s="1" t="s">
        <v>387</v>
      </c>
      <c r="J153" s="1" t="s">
        <v>387</v>
      </c>
      <c r="K153" s="1" t="s">
        <v>327</v>
      </c>
      <c r="L153" s="1" t="s">
        <v>339</v>
      </c>
      <c r="M153" s="1" t="s">
        <v>381</v>
      </c>
      <c r="N153" s="1" t="s">
        <v>328</v>
      </c>
      <c r="O153" s="1" t="s">
        <v>333</v>
      </c>
      <c r="P153" s="1" t="s">
        <v>331</v>
      </c>
      <c r="Q153" s="1" t="s">
        <v>381</v>
      </c>
      <c r="R153" s="1" t="s">
        <v>331</v>
      </c>
      <c r="S153" s="1" t="s">
        <v>354</v>
      </c>
      <c r="T153" s="1" t="s">
        <v>334</v>
      </c>
      <c r="V153" t="s">
        <v>1534</v>
      </c>
    </row>
    <row r="154" spans="1:22" x14ac:dyDescent="0.25">
      <c r="A154" t="str">
        <f t="shared" si="5"/>
        <v>0002DCB0</v>
      </c>
      <c r="B154" t="str">
        <f t="shared" si="4"/>
        <v>801ECCB0</v>
      </c>
      <c r="C154" s="1" t="s">
        <v>539</v>
      </c>
      <c r="D154" s="1" t="s">
        <v>265</v>
      </c>
      <c r="E154" s="1" t="s">
        <v>266</v>
      </c>
      <c r="F154" s="1" t="s">
        <v>639</v>
      </c>
      <c r="G154" s="1" t="s">
        <v>800</v>
      </c>
      <c r="H154" s="1" t="s">
        <v>347</v>
      </c>
      <c r="I154" s="1" t="s">
        <v>338</v>
      </c>
      <c r="J154" s="1" t="s">
        <v>367</v>
      </c>
      <c r="K154" s="1" t="s">
        <v>338</v>
      </c>
      <c r="L154" s="1" t="s">
        <v>329</v>
      </c>
      <c r="M154" s="1" t="s">
        <v>333</v>
      </c>
      <c r="N154" s="1" t="s">
        <v>330</v>
      </c>
      <c r="O154" s="1" t="s">
        <v>333</v>
      </c>
      <c r="P154" s="1" t="s">
        <v>354</v>
      </c>
      <c r="Q154" s="1" t="s">
        <v>381</v>
      </c>
      <c r="R154" s="1" t="s">
        <v>328</v>
      </c>
      <c r="S154" s="1" t="s">
        <v>381</v>
      </c>
      <c r="T154" s="1" t="s">
        <v>334</v>
      </c>
      <c r="V154" t="s">
        <v>1535</v>
      </c>
    </row>
    <row r="155" spans="1:22" x14ac:dyDescent="0.25">
      <c r="A155" t="str">
        <f t="shared" si="5"/>
        <v>0002DCE4</v>
      </c>
      <c r="B155" t="str">
        <f t="shared" si="4"/>
        <v>801ECCE4</v>
      </c>
      <c r="C155" s="1" t="s">
        <v>267</v>
      </c>
      <c r="D155" s="1" t="s">
        <v>513</v>
      </c>
      <c r="E155" s="1" t="s">
        <v>192</v>
      </c>
      <c r="F155" s="1" t="s">
        <v>593</v>
      </c>
      <c r="G155" s="1" t="s">
        <v>801</v>
      </c>
      <c r="H155" s="1" t="s">
        <v>390</v>
      </c>
      <c r="I155" s="1" t="s">
        <v>387</v>
      </c>
      <c r="J155" s="1" t="s">
        <v>327</v>
      </c>
      <c r="K155" s="1" t="s">
        <v>347</v>
      </c>
      <c r="L155" s="1" t="s">
        <v>328</v>
      </c>
      <c r="M155" s="1" t="s">
        <v>330</v>
      </c>
      <c r="N155" s="1" t="s">
        <v>328</v>
      </c>
      <c r="O155" s="1" t="s">
        <v>339</v>
      </c>
      <c r="P155" s="1" t="s">
        <v>330</v>
      </c>
      <c r="Q155" s="1" t="s">
        <v>333</v>
      </c>
      <c r="R155" s="1" t="s">
        <v>328</v>
      </c>
      <c r="S155" s="1" t="s">
        <v>333</v>
      </c>
      <c r="T155" s="1" t="s">
        <v>334</v>
      </c>
      <c r="V155" t="s">
        <v>1536</v>
      </c>
    </row>
    <row r="156" spans="1:22" x14ac:dyDescent="0.25">
      <c r="A156" t="str">
        <f t="shared" si="5"/>
        <v>0002DD18</v>
      </c>
      <c r="B156" t="str">
        <f t="shared" si="4"/>
        <v>801ECD18</v>
      </c>
      <c r="C156" s="1" t="s">
        <v>268</v>
      </c>
      <c r="D156" s="1" t="s">
        <v>540</v>
      </c>
      <c r="E156" s="1" t="s">
        <v>503</v>
      </c>
      <c r="F156" s="1" t="s">
        <v>640</v>
      </c>
      <c r="G156" s="1" t="s">
        <v>802</v>
      </c>
      <c r="H156" s="1" t="s">
        <v>112</v>
      </c>
      <c r="I156" s="1" t="s">
        <v>338</v>
      </c>
      <c r="J156" s="1" t="s">
        <v>327</v>
      </c>
      <c r="K156" s="1" t="s">
        <v>347</v>
      </c>
      <c r="L156" s="1" t="s">
        <v>329</v>
      </c>
      <c r="M156" s="1" t="s">
        <v>329</v>
      </c>
      <c r="N156" s="1" t="s">
        <v>330</v>
      </c>
      <c r="O156" s="1" t="s">
        <v>328</v>
      </c>
      <c r="P156" s="1" t="s">
        <v>332</v>
      </c>
      <c r="Q156" s="1" t="s">
        <v>339</v>
      </c>
      <c r="R156" s="1" t="s">
        <v>354</v>
      </c>
      <c r="S156" s="1" t="s">
        <v>354</v>
      </c>
      <c r="T156" s="1" t="s">
        <v>334</v>
      </c>
      <c r="V156" t="s">
        <v>1537</v>
      </c>
    </row>
    <row r="157" spans="1:22" x14ac:dyDescent="0.25">
      <c r="A157" t="str">
        <f t="shared" si="5"/>
        <v>0002DD4C</v>
      </c>
      <c r="B157" t="str">
        <f t="shared" si="4"/>
        <v>801ECD4C</v>
      </c>
      <c r="C157" s="1" t="s">
        <v>269</v>
      </c>
      <c r="D157" s="1" t="s">
        <v>541</v>
      </c>
      <c r="E157" s="1" t="s">
        <v>542</v>
      </c>
      <c r="F157" s="1" t="s">
        <v>641</v>
      </c>
      <c r="G157" s="1" t="s">
        <v>803</v>
      </c>
      <c r="H157" s="1" t="s">
        <v>61</v>
      </c>
      <c r="I157" s="1" t="s">
        <v>395</v>
      </c>
      <c r="J157" s="1" t="s">
        <v>347</v>
      </c>
      <c r="K157" s="1" t="s">
        <v>347</v>
      </c>
      <c r="L157" s="1" t="s">
        <v>329</v>
      </c>
      <c r="M157" s="1" t="s">
        <v>354</v>
      </c>
      <c r="N157" s="1" t="s">
        <v>331</v>
      </c>
      <c r="O157" s="1" t="s">
        <v>333</v>
      </c>
      <c r="P157" s="1" t="s">
        <v>331</v>
      </c>
      <c r="Q157" s="1" t="s">
        <v>381</v>
      </c>
      <c r="R157" s="1" t="s">
        <v>331</v>
      </c>
      <c r="S157" s="1" t="s">
        <v>331</v>
      </c>
      <c r="T157" s="1" t="s">
        <v>334</v>
      </c>
      <c r="V157" t="s">
        <v>1538</v>
      </c>
    </row>
    <row r="158" spans="1:22" x14ac:dyDescent="0.25">
      <c r="A158" t="str">
        <f t="shared" si="5"/>
        <v>0002DD80</v>
      </c>
      <c r="B158" t="str">
        <f t="shared" si="4"/>
        <v>801ECD80</v>
      </c>
      <c r="C158" s="1" t="s">
        <v>270</v>
      </c>
      <c r="D158" s="1" t="s">
        <v>271</v>
      </c>
      <c r="E158" s="1" t="s">
        <v>543</v>
      </c>
      <c r="F158" s="1" t="s">
        <v>642</v>
      </c>
      <c r="G158" s="1" t="s">
        <v>804</v>
      </c>
      <c r="H158" s="1" t="s">
        <v>347</v>
      </c>
      <c r="I158" s="1" t="s">
        <v>338</v>
      </c>
      <c r="J158" s="1" t="s">
        <v>327</v>
      </c>
      <c r="K158" s="1" t="s">
        <v>338</v>
      </c>
      <c r="L158" s="1" t="s">
        <v>328</v>
      </c>
      <c r="M158" s="1" t="s">
        <v>333</v>
      </c>
      <c r="N158" s="1" t="s">
        <v>381</v>
      </c>
      <c r="O158" s="1" t="s">
        <v>329</v>
      </c>
      <c r="P158" s="1" t="s">
        <v>381</v>
      </c>
      <c r="Q158" s="1" t="s">
        <v>333</v>
      </c>
      <c r="R158" s="1" t="s">
        <v>354</v>
      </c>
      <c r="S158" s="1" t="s">
        <v>339</v>
      </c>
      <c r="T158" s="1" t="s">
        <v>334</v>
      </c>
      <c r="V158" t="s">
        <v>1539</v>
      </c>
    </row>
    <row r="159" spans="1:22" x14ac:dyDescent="0.25">
      <c r="A159" t="str">
        <f t="shared" si="5"/>
        <v>0002DDB4</v>
      </c>
      <c r="B159" t="str">
        <f t="shared" si="4"/>
        <v>801ECDB4</v>
      </c>
      <c r="C159" s="1" t="s">
        <v>272</v>
      </c>
      <c r="D159" s="1" t="s">
        <v>273</v>
      </c>
      <c r="E159" s="1" t="s">
        <v>274</v>
      </c>
      <c r="F159" s="1" t="s">
        <v>643</v>
      </c>
      <c r="G159" s="1" t="s">
        <v>805</v>
      </c>
      <c r="H159" s="1" t="s">
        <v>390</v>
      </c>
      <c r="I159" s="1" t="s">
        <v>387</v>
      </c>
      <c r="J159" s="1" t="s">
        <v>359</v>
      </c>
      <c r="K159" s="1" t="s">
        <v>338</v>
      </c>
      <c r="L159" s="1" t="s">
        <v>339</v>
      </c>
      <c r="M159" s="1" t="s">
        <v>330</v>
      </c>
      <c r="N159" s="1" t="s">
        <v>328</v>
      </c>
      <c r="O159" s="1" t="s">
        <v>339</v>
      </c>
      <c r="P159" s="1" t="s">
        <v>328</v>
      </c>
      <c r="Q159" s="1" t="s">
        <v>333</v>
      </c>
      <c r="R159" s="1" t="s">
        <v>339</v>
      </c>
      <c r="S159" s="1" t="s">
        <v>333</v>
      </c>
      <c r="T159" s="1" t="s">
        <v>334</v>
      </c>
      <c r="V159" t="s">
        <v>1540</v>
      </c>
    </row>
    <row r="160" spans="1:22" x14ac:dyDescent="0.25">
      <c r="A160" t="str">
        <f t="shared" si="5"/>
        <v>0002DDE8</v>
      </c>
      <c r="B160" t="str">
        <f t="shared" si="4"/>
        <v>801ECDE8</v>
      </c>
      <c r="C160" s="1" t="s">
        <v>544</v>
      </c>
      <c r="D160" s="1" t="s">
        <v>152</v>
      </c>
      <c r="E160" s="1" t="s">
        <v>545</v>
      </c>
      <c r="F160" s="1" t="s">
        <v>644</v>
      </c>
      <c r="G160" s="1" t="s">
        <v>806</v>
      </c>
      <c r="H160" s="1" t="s">
        <v>352</v>
      </c>
      <c r="I160" s="1" t="s">
        <v>347</v>
      </c>
      <c r="J160" s="1" t="s">
        <v>395</v>
      </c>
      <c r="K160" s="1" t="s">
        <v>338</v>
      </c>
      <c r="L160" s="1" t="s">
        <v>328</v>
      </c>
      <c r="M160" s="1" t="s">
        <v>328</v>
      </c>
      <c r="N160" s="1" t="s">
        <v>328</v>
      </c>
      <c r="O160" s="1" t="s">
        <v>330</v>
      </c>
      <c r="P160" s="1" t="s">
        <v>330</v>
      </c>
      <c r="Q160" s="1" t="s">
        <v>328</v>
      </c>
      <c r="R160" s="1" t="s">
        <v>328</v>
      </c>
      <c r="S160" s="1" t="s">
        <v>330</v>
      </c>
      <c r="T160" s="1" t="s">
        <v>334</v>
      </c>
      <c r="V160" t="s">
        <v>1541</v>
      </c>
    </row>
    <row r="161" spans="1:24" x14ac:dyDescent="0.25">
      <c r="A161" t="str">
        <f t="shared" si="5"/>
        <v>0002DE1C</v>
      </c>
      <c r="B161" t="str">
        <f t="shared" si="4"/>
        <v>801ECE1C</v>
      </c>
      <c r="C161" s="1" t="s">
        <v>275</v>
      </c>
      <c r="D161" s="1" t="s">
        <v>276</v>
      </c>
      <c r="E161" s="1" t="s">
        <v>277</v>
      </c>
      <c r="F161" s="1" t="s">
        <v>555</v>
      </c>
      <c r="G161" s="1" t="s">
        <v>807</v>
      </c>
      <c r="H161" s="1" t="s">
        <v>465</v>
      </c>
      <c r="I161" s="1" t="s">
        <v>387</v>
      </c>
      <c r="J161" s="1" t="s">
        <v>446</v>
      </c>
      <c r="K161" s="1" t="s">
        <v>338</v>
      </c>
      <c r="L161" s="1" t="s">
        <v>329</v>
      </c>
      <c r="M161" s="1" t="s">
        <v>339</v>
      </c>
      <c r="N161" s="1" t="s">
        <v>25</v>
      </c>
      <c r="O161" s="1" t="s">
        <v>381</v>
      </c>
      <c r="P161" s="1" t="s">
        <v>329</v>
      </c>
      <c r="Q161" s="1" t="s">
        <v>381</v>
      </c>
      <c r="R161" s="1" t="s">
        <v>329</v>
      </c>
      <c r="S161" s="1" t="s">
        <v>330</v>
      </c>
      <c r="T161" s="1" t="s">
        <v>334</v>
      </c>
      <c r="V161" t="s">
        <v>1542</v>
      </c>
    </row>
    <row r="162" spans="1:24" x14ac:dyDescent="0.25">
      <c r="A162" t="str">
        <f t="shared" si="5"/>
        <v>0002DE50</v>
      </c>
      <c r="B162" t="str">
        <f t="shared" si="4"/>
        <v>801ECE50</v>
      </c>
      <c r="C162" s="1" t="s">
        <v>278</v>
      </c>
      <c r="D162" s="1" t="s">
        <v>279</v>
      </c>
      <c r="E162" s="1" t="s">
        <v>529</v>
      </c>
      <c r="F162" s="1" t="s">
        <v>645</v>
      </c>
      <c r="G162" s="1" t="s">
        <v>808</v>
      </c>
      <c r="H162" s="1" t="s">
        <v>19</v>
      </c>
      <c r="I162" s="1" t="s">
        <v>338</v>
      </c>
      <c r="J162" s="1" t="s">
        <v>327</v>
      </c>
      <c r="K162" s="1" t="s">
        <v>338</v>
      </c>
      <c r="L162" s="1" t="s">
        <v>329</v>
      </c>
      <c r="M162" s="1" t="s">
        <v>339</v>
      </c>
      <c r="N162" s="1" t="s">
        <v>382</v>
      </c>
      <c r="O162" s="1" t="s">
        <v>329</v>
      </c>
      <c r="P162" s="1" t="s">
        <v>339</v>
      </c>
      <c r="Q162" s="1" t="s">
        <v>328</v>
      </c>
      <c r="R162" s="1" t="s">
        <v>382</v>
      </c>
      <c r="S162" s="1" t="s">
        <v>333</v>
      </c>
      <c r="T162" s="1" t="s">
        <v>334</v>
      </c>
      <c r="V162" t="s">
        <v>1543</v>
      </c>
    </row>
    <row r="163" spans="1:24" x14ac:dyDescent="0.25">
      <c r="A163" t="str">
        <f t="shared" si="5"/>
        <v>0002DE84</v>
      </c>
      <c r="B163" t="str">
        <f t="shared" si="4"/>
        <v>801ECE84</v>
      </c>
      <c r="C163" s="1" t="s">
        <v>280</v>
      </c>
      <c r="D163" s="1" t="s">
        <v>281</v>
      </c>
      <c r="E163" s="1" t="s">
        <v>282</v>
      </c>
      <c r="F163" s="1" t="s">
        <v>646</v>
      </c>
      <c r="G163" s="1" t="s">
        <v>809</v>
      </c>
      <c r="H163" s="1" t="s">
        <v>390</v>
      </c>
      <c r="I163" s="1" t="s">
        <v>387</v>
      </c>
      <c r="J163" s="1" t="s">
        <v>24</v>
      </c>
      <c r="K163" s="1" t="s">
        <v>338</v>
      </c>
      <c r="L163" s="1" t="s">
        <v>381</v>
      </c>
      <c r="M163" s="1" t="s">
        <v>330</v>
      </c>
      <c r="N163" s="1" t="s">
        <v>333</v>
      </c>
      <c r="O163" s="1" t="s">
        <v>339</v>
      </c>
      <c r="P163" s="1" t="s">
        <v>329</v>
      </c>
      <c r="Q163" s="1" t="s">
        <v>333</v>
      </c>
      <c r="R163" s="1" t="s">
        <v>330</v>
      </c>
      <c r="S163" s="1" t="s">
        <v>330</v>
      </c>
      <c r="T163" s="1" t="s">
        <v>334</v>
      </c>
      <c r="V163" t="s">
        <v>1544</v>
      </c>
    </row>
    <row r="164" spans="1:24" x14ac:dyDescent="0.25">
      <c r="A164" t="str">
        <f t="shared" si="5"/>
        <v>0002DEB8</v>
      </c>
      <c r="B164" t="str">
        <f t="shared" si="4"/>
        <v>801ECEB8</v>
      </c>
      <c r="C164" s="1" t="s">
        <v>283</v>
      </c>
      <c r="D164" s="1" t="s">
        <v>284</v>
      </c>
      <c r="E164" s="1" t="s">
        <v>546</v>
      </c>
      <c r="F164" s="1" t="s">
        <v>647</v>
      </c>
      <c r="G164" s="1" t="s">
        <v>810</v>
      </c>
      <c r="H164" s="1" t="s">
        <v>76</v>
      </c>
      <c r="I164" s="1" t="s">
        <v>327</v>
      </c>
      <c r="J164" s="1" t="s">
        <v>367</v>
      </c>
      <c r="K164" s="1" t="s">
        <v>338</v>
      </c>
      <c r="L164" s="1" t="s">
        <v>339</v>
      </c>
      <c r="M164" s="1" t="s">
        <v>331</v>
      </c>
      <c r="N164" s="1" t="s">
        <v>339</v>
      </c>
      <c r="O164" s="1" t="s">
        <v>332</v>
      </c>
      <c r="P164" s="1" t="s">
        <v>328</v>
      </c>
      <c r="Q164" s="1" t="s">
        <v>333</v>
      </c>
      <c r="R164" s="1" t="s">
        <v>381</v>
      </c>
      <c r="S164" s="1" t="s">
        <v>331</v>
      </c>
      <c r="T164" s="1" t="s">
        <v>334</v>
      </c>
      <c r="V164" t="s">
        <v>1545</v>
      </c>
    </row>
    <row r="165" spans="1:24" x14ac:dyDescent="0.25">
      <c r="A165" t="str">
        <f t="shared" si="5"/>
        <v>0002DEEC</v>
      </c>
      <c r="B165" t="str">
        <f t="shared" si="4"/>
        <v>801ECEEC</v>
      </c>
      <c r="C165" s="1" t="s">
        <v>547</v>
      </c>
      <c r="D165" s="1" t="s">
        <v>168</v>
      </c>
      <c r="E165" s="1" t="s">
        <v>548</v>
      </c>
      <c r="F165" s="1" t="s">
        <v>648</v>
      </c>
      <c r="G165" s="1" t="s">
        <v>811</v>
      </c>
      <c r="H165" s="1" t="s">
        <v>16</v>
      </c>
      <c r="I165" s="1" t="s">
        <v>327</v>
      </c>
      <c r="J165" s="1" t="s">
        <v>387</v>
      </c>
      <c r="K165" s="1" t="s">
        <v>21</v>
      </c>
      <c r="L165" s="1" t="s">
        <v>328</v>
      </c>
      <c r="M165" s="1" t="s">
        <v>330</v>
      </c>
      <c r="N165" s="1" t="s">
        <v>330</v>
      </c>
      <c r="O165" s="1" t="s">
        <v>339</v>
      </c>
      <c r="P165" s="1" t="s">
        <v>333</v>
      </c>
      <c r="Q165" s="1" t="s">
        <v>339</v>
      </c>
      <c r="R165" s="1" t="s">
        <v>330</v>
      </c>
      <c r="S165" s="1" t="s">
        <v>339</v>
      </c>
      <c r="T165" s="1" t="s">
        <v>334</v>
      </c>
      <c r="V165" t="s">
        <v>1546</v>
      </c>
    </row>
    <row r="166" spans="1:24" x14ac:dyDescent="0.25">
      <c r="A166" t="str">
        <f t="shared" si="5"/>
        <v>0002DF20</v>
      </c>
      <c r="B166" t="str">
        <f t="shared" si="4"/>
        <v>801ECF20</v>
      </c>
      <c r="C166" s="1" t="s">
        <v>285</v>
      </c>
      <c r="D166" s="1" t="s">
        <v>286</v>
      </c>
      <c r="E166" s="1" t="s">
        <v>130</v>
      </c>
      <c r="F166" s="1" t="s">
        <v>649</v>
      </c>
      <c r="G166" s="1" t="s">
        <v>728</v>
      </c>
      <c r="H166" s="1" t="s">
        <v>217</v>
      </c>
      <c r="I166" s="1" t="s">
        <v>395</v>
      </c>
      <c r="J166" s="1" t="s">
        <v>387</v>
      </c>
      <c r="K166" s="1" t="s">
        <v>338</v>
      </c>
      <c r="L166" s="1" t="s">
        <v>328</v>
      </c>
      <c r="M166" s="1" t="s">
        <v>381</v>
      </c>
      <c r="N166" s="1" t="s">
        <v>329</v>
      </c>
      <c r="O166" s="1" t="s">
        <v>339</v>
      </c>
      <c r="P166" s="1" t="s">
        <v>329</v>
      </c>
      <c r="Q166" s="1" t="s">
        <v>381</v>
      </c>
      <c r="R166" s="1" t="s">
        <v>331</v>
      </c>
      <c r="S166" s="1" t="s">
        <v>329</v>
      </c>
      <c r="T166" s="1" t="s">
        <v>334</v>
      </c>
      <c r="V166" t="s">
        <v>1547</v>
      </c>
    </row>
    <row r="167" spans="1:24" x14ac:dyDescent="0.25">
      <c r="A167" t="str">
        <f t="shared" si="5"/>
        <v>0002DF54</v>
      </c>
      <c r="B167" t="str">
        <f t="shared" si="4"/>
        <v>801ECF54</v>
      </c>
      <c r="C167" s="1" t="s">
        <v>549</v>
      </c>
      <c r="D167" s="1" t="s">
        <v>287</v>
      </c>
      <c r="E167" s="1" t="s">
        <v>288</v>
      </c>
      <c r="F167" s="1" t="s">
        <v>630</v>
      </c>
      <c r="G167" s="1" t="s">
        <v>812</v>
      </c>
      <c r="H167" s="1" t="s">
        <v>16</v>
      </c>
      <c r="I167" s="1" t="s">
        <v>327</v>
      </c>
      <c r="J167" s="1" t="s">
        <v>327</v>
      </c>
      <c r="K167" s="1" t="s">
        <v>347</v>
      </c>
      <c r="L167" s="1" t="s">
        <v>329</v>
      </c>
      <c r="M167" s="1" t="s">
        <v>354</v>
      </c>
      <c r="N167" s="1" t="s">
        <v>328</v>
      </c>
      <c r="O167" s="1" t="s">
        <v>339</v>
      </c>
      <c r="P167" s="1" t="s">
        <v>331</v>
      </c>
      <c r="Q167" s="1" t="s">
        <v>328</v>
      </c>
      <c r="R167" s="1" t="s">
        <v>331</v>
      </c>
      <c r="S167" s="1" t="s">
        <v>333</v>
      </c>
      <c r="T167" s="1" t="s">
        <v>334</v>
      </c>
      <c r="V167" t="s">
        <v>1548</v>
      </c>
    </row>
    <row r="168" spans="1:24" x14ac:dyDescent="0.25">
      <c r="A168" t="str">
        <f t="shared" si="5"/>
        <v>0002DF88</v>
      </c>
      <c r="B168" t="str">
        <f t="shared" si="4"/>
        <v>801ECF88</v>
      </c>
      <c r="C168" s="1" t="s">
        <v>289</v>
      </c>
      <c r="D168" s="1" t="s">
        <v>290</v>
      </c>
      <c r="E168" s="1" t="s">
        <v>291</v>
      </c>
      <c r="F168" s="1" t="s">
        <v>587</v>
      </c>
      <c r="G168" s="1" t="s">
        <v>813</v>
      </c>
      <c r="H168" s="1" t="s">
        <v>103</v>
      </c>
      <c r="I168" s="1" t="s">
        <v>367</v>
      </c>
      <c r="J168" s="1" t="s">
        <v>327</v>
      </c>
      <c r="K168" s="1" t="s">
        <v>338</v>
      </c>
      <c r="L168" s="1" t="s">
        <v>382</v>
      </c>
      <c r="M168" s="1" t="s">
        <v>354</v>
      </c>
      <c r="N168" s="1" t="s">
        <v>381</v>
      </c>
      <c r="O168" s="1" t="s">
        <v>333</v>
      </c>
      <c r="P168" s="1" t="s">
        <v>339</v>
      </c>
      <c r="Q168" s="1" t="s">
        <v>330</v>
      </c>
      <c r="R168" s="1" t="s">
        <v>328</v>
      </c>
      <c r="S168" s="1" t="s">
        <v>329</v>
      </c>
      <c r="T168" s="1" t="s">
        <v>334</v>
      </c>
      <c r="V168" t="s">
        <v>1549</v>
      </c>
    </row>
    <row r="169" spans="1:24" s="33" customFormat="1" x14ac:dyDescent="0.25">
      <c r="A169" s="33" t="str">
        <f t="shared" si="5"/>
        <v>0002DFBC</v>
      </c>
      <c r="B169" s="33" t="str">
        <f t="shared" si="4"/>
        <v>801ECFBC</v>
      </c>
      <c r="C169" s="29" t="s">
        <v>292</v>
      </c>
      <c r="D169" s="29" t="s">
        <v>293</v>
      </c>
      <c r="E169" s="29" t="s">
        <v>294</v>
      </c>
      <c r="F169" s="29" t="s">
        <v>650</v>
      </c>
      <c r="G169" s="29" t="s">
        <v>814</v>
      </c>
      <c r="H169" s="29" t="s">
        <v>103</v>
      </c>
      <c r="I169" s="29" t="s">
        <v>367</v>
      </c>
      <c r="J169" s="29" t="s">
        <v>359</v>
      </c>
      <c r="K169" s="29" t="s">
        <v>338</v>
      </c>
      <c r="L169" s="29" t="s">
        <v>328</v>
      </c>
      <c r="M169" s="29" t="s">
        <v>339</v>
      </c>
      <c r="N169" s="29" t="s">
        <v>329</v>
      </c>
      <c r="O169" s="29" t="s">
        <v>328</v>
      </c>
      <c r="P169" s="29" t="s">
        <v>330</v>
      </c>
      <c r="Q169" s="29" t="s">
        <v>339</v>
      </c>
      <c r="R169" s="29" t="s">
        <v>339</v>
      </c>
      <c r="S169" s="29" t="s">
        <v>339</v>
      </c>
      <c r="T169" s="29" t="s">
        <v>334</v>
      </c>
      <c r="V169" s="33" t="s">
        <v>1550</v>
      </c>
      <c r="X169" s="33" t="s">
        <v>2739</v>
      </c>
    </row>
    <row r="170" spans="1:24" x14ac:dyDescent="0.25">
      <c r="A170" t="str">
        <f t="shared" si="5"/>
        <v>0002DFF0</v>
      </c>
      <c r="B170" t="str">
        <f t="shared" si="4"/>
        <v>801ECFF0</v>
      </c>
      <c r="C170" s="1" t="s">
        <v>295</v>
      </c>
      <c r="D170" s="1" t="s">
        <v>198</v>
      </c>
      <c r="E170" s="1" t="s">
        <v>211</v>
      </c>
      <c r="F170" s="1" t="s">
        <v>604</v>
      </c>
      <c r="G170" s="1" t="s">
        <v>770</v>
      </c>
      <c r="H170" s="1" t="s">
        <v>374</v>
      </c>
      <c r="I170" s="1" t="s">
        <v>76</v>
      </c>
      <c r="J170" s="1" t="s">
        <v>327</v>
      </c>
      <c r="K170" s="1" t="s">
        <v>338</v>
      </c>
      <c r="L170" s="1" t="s">
        <v>329</v>
      </c>
      <c r="M170" s="1" t="s">
        <v>328</v>
      </c>
      <c r="N170" s="1" t="s">
        <v>354</v>
      </c>
      <c r="O170" s="1" t="s">
        <v>329</v>
      </c>
      <c r="P170" s="1" t="s">
        <v>382</v>
      </c>
      <c r="Q170" s="1" t="s">
        <v>328</v>
      </c>
      <c r="R170" s="1" t="s">
        <v>332</v>
      </c>
      <c r="S170" s="1" t="s">
        <v>328</v>
      </c>
      <c r="T170" s="1" t="s">
        <v>334</v>
      </c>
      <c r="V170" t="s">
        <v>1551</v>
      </c>
    </row>
    <row r="171" spans="1:24" x14ac:dyDescent="0.25">
      <c r="A171" t="str">
        <f t="shared" si="5"/>
        <v>0002E024</v>
      </c>
      <c r="B171" t="str">
        <f t="shared" si="4"/>
        <v>801ED024</v>
      </c>
      <c r="C171" s="1" t="s">
        <v>296</v>
      </c>
      <c r="D171" s="1" t="s">
        <v>297</v>
      </c>
      <c r="E171" s="1" t="s">
        <v>496</v>
      </c>
      <c r="F171" s="1" t="s">
        <v>651</v>
      </c>
      <c r="G171" s="1" t="s">
        <v>815</v>
      </c>
      <c r="H171" s="1" t="s">
        <v>390</v>
      </c>
      <c r="I171" s="1" t="s">
        <v>387</v>
      </c>
      <c r="J171" s="1" t="s">
        <v>327</v>
      </c>
      <c r="K171" s="1" t="s">
        <v>338</v>
      </c>
      <c r="L171" s="1" t="s">
        <v>328</v>
      </c>
      <c r="M171" s="1" t="s">
        <v>328</v>
      </c>
      <c r="N171" s="1" t="s">
        <v>328</v>
      </c>
      <c r="O171" s="1" t="s">
        <v>333</v>
      </c>
      <c r="P171" s="1" t="s">
        <v>330</v>
      </c>
      <c r="Q171" s="1" t="s">
        <v>333</v>
      </c>
      <c r="R171" s="1" t="s">
        <v>339</v>
      </c>
      <c r="S171" s="1" t="s">
        <v>328</v>
      </c>
      <c r="T171" s="1" t="s">
        <v>334</v>
      </c>
      <c r="V171" t="s">
        <v>1552</v>
      </c>
    </row>
    <row r="172" spans="1:24" x14ac:dyDescent="0.25">
      <c r="A172" t="str">
        <f t="shared" si="5"/>
        <v>0002E058</v>
      </c>
      <c r="B172" t="str">
        <f t="shared" si="4"/>
        <v>801ED058</v>
      </c>
      <c r="C172" s="1" t="s">
        <v>550</v>
      </c>
      <c r="D172" s="1" t="s">
        <v>298</v>
      </c>
      <c r="E172" s="1" t="s">
        <v>299</v>
      </c>
      <c r="F172" s="1" t="s">
        <v>652</v>
      </c>
      <c r="G172" s="1" t="s">
        <v>816</v>
      </c>
      <c r="H172" s="1" t="s">
        <v>473</v>
      </c>
      <c r="I172" s="1" t="s">
        <v>446</v>
      </c>
      <c r="J172" s="1" t="s">
        <v>374</v>
      </c>
      <c r="K172" s="1" t="s">
        <v>327</v>
      </c>
      <c r="L172" s="1" t="s">
        <v>339</v>
      </c>
      <c r="M172" s="1" t="s">
        <v>329</v>
      </c>
      <c r="N172" s="1" t="s">
        <v>333</v>
      </c>
      <c r="O172" s="1" t="s">
        <v>330</v>
      </c>
      <c r="P172" s="1" t="s">
        <v>339</v>
      </c>
      <c r="Q172" s="1" t="s">
        <v>333</v>
      </c>
      <c r="R172" s="1" t="s">
        <v>381</v>
      </c>
      <c r="S172" s="1" t="s">
        <v>331</v>
      </c>
      <c r="T172" s="1" t="s">
        <v>334</v>
      </c>
      <c r="V172" t="s">
        <v>1553</v>
      </c>
    </row>
    <row r="173" spans="1:24" x14ac:dyDescent="0.25">
      <c r="A173" t="str">
        <f t="shared" si="5"/>
        <v>0002E08C</v>
      </c>
      <c r="B173" t="str">
        <f t="shared" si="4"/>
        <v>801ED08C</v>
      </c>
      <c r="C173" s="1" t="s">
        <v>300</v>
      </c>
      <c r="D173" s="1" t="s">
        <v>301</v>
      </c>
      <c r="E173" s="1" t="s">
        <v>546</v>
      </c>
      <c r="F173" s="1" t="s">
        <v>653</v>
      </c>
      <c r="G173" s="1" t="s">
        <v>810</v>
      </c>
      <c r="H173" s="1" t="s">
        <v>76</v>
      </c>
      <c r="I173" s="1" t="s">
        <v>327</v>
      </c>
      <c r="J173" s="1" t="s">
        <v>446</v>
      </c>
      <c r="K173" s="1" t="s">
        <v>302</v>
      </c>
      <c r="L173" s="1" t="s">
        <v>328</v>
      </c>
      <c r="M173" s="1" t="s">
        <v>329</v>
      </c>
      <c r="N173" s="1" t="s">
        <v>339</v>
      </c>
      <c r="O173" s="1" t="s">
        <v>330</v>
      </c>
      <c r="P173" s="1" t="s">
        <v>332</v>
      </c>
      <c r="Q173" s="1" t="s">
        <v>328</v>
      </c>
      <c r="R173" s="1" t="s">
        <v>332</v>
      </c>
      <c r="S173" s="1" t="s">
        <v>330</v>
      </c>
      <c r="T173" s="1" t="s">
        <v>334</v>
      </c>
      <c r="V173" t="s">
        <v>1554</v>
      </c>
    </row>
    <row r="174" spans="1:24" x14ac:dyDescent="0.25">
      <c r="A174" t="str">
        <f t="shared" si="5"/>
        <v>0002E0C0</v>
      </c>
      <c r="B174" t="str">
        <f t="shared" si="4"/>
        <v>801ED0C0</v>
      </c>
      <c r="C174" s="1" t="s">
        <v>303</v>
      </c>
      <c r="D174" s="1" t="s">
        <v>304</v>
      </c>
      <c r="E174" s="1" t="s">
        <v>305</v>
      </c>
      <c r="F174" s="1" t="s">
        <v>654</v>
      </c>
      <c r="G174" s="1" t="s">
        <v>817</v>
      </c>
      <c r="H174" s="1" t="s">
        <v>35</v>
      </c>
      <c r="I174" s="1" t="s">
        <v>367</v>
      </c>
      <c r="J174" s="1" t="s">
        <v>446</v>
      </c>
      <c r="K174" s="1" t="s">
        <v>217</v>
      </c>
      <c r="L174" s="1" t="s">
        <v>381</v>
      </c>
      <c r="M174" s="1" t="s">
        <v>381</v>
      </c>
      <c r="N174" s="1" t="s">
        <v>329</v>
      </c>
      <c r="O174" s="1" t="s">
        <v>333</v>
      </c>
      <c r="P174" s="1" t="s">
        <v>331</v>
      </c>
      <c r="Q174" s="1" t="s">
        <v>354</v>
      </c>
      <c r="R174" s="1" t="s">
        <v>339</v>
      </c>
      <c r="S174" s="1" t="s">
        <v>330</v>
      </c>
      <c r="T174" s="1" t="s">
        <v>334</v>
      </c>
      <c r="V174" t="s">
        <v>1555</v>
      </c>
    </row>
    <row r="175" spans="1:24" x14ac:dyDescent="0.25">
      <c r="A175" t="str">
        <f t="shared" si="5"/>
        <v>0002E0F4</v>
      </c>
      <c r="B175" t="str">
        <f t="shared" si="4"/>
        <v>801ED0F4</v>
      </c>
      <c r="C175" s="1" t="s">
        <v>306</v>
      </c>
      <c r="D175" s="1" t="s">
        <v>534</v>
      </c>
      <c r="E175" s="1" t="s">
        <v>551</v>
      </c>
      <c r="F175" s="1" t="s">
        <v>655</v>
      </c>
      <c r="G175" s="1" t="s">
        <v>818</v>
      </c>
      <c r="H175" s="1" t="s">
        <v>473</v>
      </c>
      <c r="I175" s="1" t="s">
        <v>446</v>
      </c>
      <c r="J175" s="1" t="s">
        <v>327</v>
      </c>
      <c r="K175" s="1" t="s">
        <v>338</v>
      </c>
      <c r="L175" s="1" t="s">
        <v>339</v>
      </c>
      <c r="M175" s="1" t="s">
        <v>331</v>
      </c>
      <c r="N175" s="1" t="s">
        <v>339</v>
      </c>
      <c r="O175" s="1" t="s">
        <v>331</v>
      </c>
      <c r="P175" s="1" t="s">
        <v>381</v>
      </c>
      <c r="Q175" s="1" t="s">
        <v>333</v>
      </c>
      <c r="R175" s="1" t="s">
        <v>381</v>
      </c>
      <c r="S175" s="1" t="s">
        <v>331</v>
      </c>
      <c r="T175" s="1" t="s">
        <v>334</v>
      </c>
      <c r="V175" t="s">
        <v>1556</v>
      </c>
    </row>
    <row r="176" spans="1:24" x14ac:dyDescent="0.25">
      <c r="A176" t="str">
        <f t="shared" si="5"/>
        <v>0002E128</v>
      </c>
      <c r="B176" t="str">
        <f t="shared" si="4"/>
        <v>801ED128</v>
      </c>
      <c r="C176" s="1" t="s">
        <v>307</v>
      </c>
      <c r="D176" s="1" t="s">
        <v>308</v>
      </c>
      <c r="E176" s="1" t="s">
        <v>213</v>
      </c>
      <c r="F176" s="1" t="s">
        <v>656</v>
      </c>
      <c r="G176" s="1" t="s">
        <v>819</v>
      </c>
      <c r="H176" s="1" t="s">
        <v>358</v>
      </c>
      <c r="I176" s="1" t="s">
        <v>359</v>
      </c>
      <c r="J176" s="1" t="s">
        <v>398</v>
      </c>
      <c r="K176" s="1" t="s">
        <v>302</v>
      </c>
      <c r="L176" s="1" t="s">
        <v>339</v>
      </c>
      <c r="M176" s="1" t="s">
        <v>330</v>
      </c>
      <c r="N176" s="1" t="s">
        <v>333</v>
      </c>
      <c r="O176" s="1" t="s">
        <v>332</v>
      </c>
      <c r="P176" s="1" t="s">
        <v>333</v>
      </c>
      <c r="Q176" s="1" t="s">
        <v>381</v>
      </c>
      <c r="R176" s="1" t="s">
        <v>330</v>
      </c>
      <c r="S176" s="1" t="s">
        <v>330</v>
      </c>
      <c r="T176" s="1" t="s">
        <v>334</v>
      </c>
      <c r="V176" t="s">
        <v>1557</v>
      </c>
    </row>
    <row r="177" spans="1:22" x14ac:dyDescent="0.25">
      <c r="A177" t="str">
        <f t="shared" si="5"/>
        <v>0002E15C</v>
      </c>
      <c r="B177" t="str">
        <f t="shared" si="4"/>
        <v>801ED15C</v>
      </c>
      <c r="C177" s="1" t="s">
        <v>309</v>
      </c>
      <c r="D177" s="1" t="s">
        <v>310</v>
      </c>
      <c r="E177" s="1" t="s">
        <v>552</v>
      </c>
      <c r="F177" s="1" t="s">
        <v>657</v>
      </c>
      <c r="G177" s="1" t="s">
        <v>820</v>
      </c>
      <c r="H177" s="1" t="s">
        <v>35</v>
      </c>
      <c r="I177" s="1" t="s">
        <v>367</v>
      </c>
      <c r="J177" s="1" t="s">
        <v>359</v>
      </c>
      <c r="K177" s="1" t="s">
        <v>338</v>
      </c>
      <c r="L177" s="1" t="s">
        <v>328</v>
      </c>
      <c r="M177" s="1" t="s">
        <v>354</v>
      </c>
      <c r="N177" s="1" t="s">
        <v>329</v>
      </c>
      <c r="O177" s="1" t="s">
        <v>330</v>
      </c>
      <c r="P177" s="1" t="s">
        <v>339</v>
      </c>
      <c r="Q177" s="1" t="s">
        <v>328</v>
      </c>
      <c r="R177" s="1" t="s">
        <v>330</v>
      </c>
      <c r="S177" s="1" t="s">
        <v>332</v>
      </c>
      <c r="T177" s="1" t="s">
        <v>334</v>
      </c>
      <c r="V177" t="s">
        <v>1558</v>
      </c>
    </row>
    <row r="178" spans="1:22" x14ac:dyDescent="0.25">
      <c r="A178" t="str">
        <f t="shared" si="5"/>
        <v>0002E190</v>
      </c>
      <c r="B178" t="str">
        <f t="shared" si="4"/>
        <v>801ED190</v>
      </c>
      <c r="C178" s="1" t="s">
        <v>311</v>
      </c>
      <c r="D178" s="1" t="s">
        <v>312</v>
      </c>
      <c r="E178" s="1" t="s">
        <v>313</v>
      </c>
      <c r="F178" s="1" t="s">
        <v>658</v>
      </c>
      <c r="G178" s="1" t="s">
        <v>821</v>
      </c>
      <c r="H178" s="1" t="s">
        <v>352</v>
      </c>
      <c r="I178" s="1" t="s">
        <v>347</v>
      </c>
      <c r="J178" s="1" t="s">
        <v>327</v>
      </c>
      <c r="K178" s="1" t="s">
        <v>302</v>
      </c>
      <c r="L178" s="1" t="s">
        <v>331</v>
      </c>
      <c r="M178" s="1" t="s">
        <v>333</v>
      </c>
      <c r="N178" s="1" t="s">
        <v>331</v>
      </c>
      <c r="O178" s="1" t="s">
        <v>339</v>
      </c>
      <c r="P178" s="1" t="s">
        <v>330</v>
      </c>
      <c r="Q178" s="1" t="s">
        <v>339</v>
      </c>
      <c r="R178" s="1" t="s">
        <v>339</v>
      </c>
      <c r="S178" s="1" t="s">
        <v>339</v>
      </c>
      <c r="T178" s="1" t="s">
        <v>334</v>
      </c>
      <c r="V178" t="s">
        <v>1559</v>
      </c>
    </row>
    <row r="179" spans="1:22" x14ac:dyDescent="0.25">
      <c r="A179" t="str">
        <f t="shared" si="5"/>
        <v>0002E1C4</v>
      </c>
      <c r="B179" t="str">
        <f t="shared" si="4"/>
        <v>801ED1C4</v>
      </c>
      <c r="C179" s="1" t="s">
        <v>314</v>
      </c>
      <c r="D179" s="1" t="s">
        <v>315</v>
      </c>
      <c r="E179" s="1" t="s">
        <v>316</v>
      </c>
      <c r="F179" s="1" t="s">
        <v>648</v>
      </c>
      <c r="G179" s="1" t="s">
        <v>822</v>
      </c>
      <c r="H179" s="1" t="s">
        <v>390</v>
      </c>
      <c r="I179" s="1" t="s">
        <v>387</v>
      </c>
      <c r="J179" s="1" t="s">
        <v>367</v>
      </c>
      <c r="K179" s="1" t="s">
        <v>338</v>
      </c>
      <c r="L179" s="1" t="s">
        <v>339</v>
      </c>
      <c r="M179" s="1" t="s">
        <v>339</v>
      </c>
      <c r="N179" s="1" t="s">
        <v>328</v>
      </c>
      <c r="O179" s="1" t="s">
        <v>333</v>
      </c>
      <c r="P179" s="1" t="s">
        <v>329</v>
      </c>
      <c r="Q179" s="1" t="s">
        <v>333</v>
      </c>
      <c r="R179" s="1" t="s">
        <v>329</v>
      </c>
      <c r="S179" s="1" t="s">
        <v>328</v>
      </c>
      <c r="T179" s="1" t="s">
        <v>334</v>
      </c>
      <c r="V179" t="s">
        <v>1560</v>
      </c>
    </row>
    <row r="180" spans="1:22" x14ac:dyDescent="0.25">
      <c r="A180" t="str">
        <f t="shared" si="5"/>
        <v>0002E1F8</v>
      </c>
      <c r="B180" t="str">
        <f t="shared" si="4"/>
        <v>801ED1F8</v>
      </c>
      <c r="C180" s="1" t="s">
        <v>317</v>
      </c>
      <c r="D180" s="1" t="s">
        <v>266</v>
      </c>
      <c r="E180" s="1" t="s">
        <v>372</v>
      </c>
      <c r="F180" s="1" t="s">
        <v>649</v>
      </c>
      <c r="G180" s="1" t="s">
        <v>823</v>
      </c>
      <c r="H180" s="1" t="s">
        <v>16</v>
      </c>
      <c r="I180" s="1" t="s">
        <v>327</v>
      </c>
      <c r="J180" s="1" t="s">
        <v>387</v>
      </c>
      <c r="K180" s="1" t="s">
        <v>367</v>
      </c>
      <c r="L180" s="1" t="s">
        <v>339</v>
      </c>
      <c r="M180" s="1" t="s">
        <v>333</v>
      </c>
      <c r="N180" s="1" t="s">
        <v>328</v>
      </c>
      <c r="O180" s="1" t="s">
        <v>381</v>
      </c>
      <c r="P180" s="1" t="s">
        <v>328</v>
      </c>
      <c r="Q180" s="1" t="s">
        <v>333</v>
      </c>
      <c r="R180" s="1" t="s">
        <v>330</v>
      </c>
      <c r="S180" s="1" t="s">
        <v>381</v>
      </c>
      <c r="T180" s="1" t="s">
        <v>334</v>
      </c>
      <c r="V180" t="s">
        <v>1561</v>
      </c>
    </row>
    <row r="181" spans="1:22" x14ac:dyDescent="0.25">
      <c r="A181" t="str">
        <f t="shared" si="5"/>
        <v>0002E22C</v>
      </c>
      <c r="B181" t="str">
        <f t="shared" si="4"/>
        <v>801ED22C</v>
      </c>
      <c r="C181" s="1" t="s">
        <v>318</v>
      </c>
      <c r="D181" s="1" t="s">
        <v>319</v>
      </c>
      <c r="E181" s="1" t="s">
        <v>320</v>
      </c>
      <c r="F181" s="1" t="s">
        <v>557</v>
      </c>
      <c r="G181" s="1" t="s">
        <v>824</v>
      </c>
      <c r="H181" s="1" t="s">
        <v>19</v>
      </c>
      <c r="I181" s="1" t="s">
        <v>338</v>
      </c>
      <c r="J181" s="1" t="s">
        <v>24</v>
      </c>
      <c r="K181" s="1" t="s">
        <v>338</v>
      </c>
      <c r="L181" s="1" t="s">
        <v>330</v>
      </c>
      <c r="M181" s="1" t="s">
        <v>329</v>
      </c>
      <c r="N181" s="1" t="s">
        <v>332</v>
      </c>
      <c r="O181" s="1" t="s">
        <v>328</v>
      </c>
      <c r="P181" s="1" t="s">
        <v>381</v>
      </c>
      <c r="Q181" s="1" t="s">
        <v>333</v>
      </c>
      <c r="R181" s="1" t="s">
        <v>333</v>
      </c>
      <c r="S181" s="1" t="s">
        <v>330</v>
      </c>
      <c r="T181" s="1" t="s">
        <v>334</v>
      </c>
      <c r="V181" t="s">
        <v>1562</v>
      </c>
    </row>
    <row r="182" spans="1:22" x14ac:dyDescent="0.25">
      <c r="A182" t="str">
        <f t="shared" si="5"/>
        <v>0002E260</v>
      </c>
      <c r="B182" t="str">
        <f t="shared" si="4"/>
        <v>801ED260</v>
      </c>
      <c r="C182" s="1" t="s">
        <v>321</v>
      </c>
      <c r="D182" s="1" t="s">
        <v>322</v>
      </c>
      <c r="E182" s="1" t="s">
        <v>111</v>
      </c>
      <c r="F182" s="1" t="s">
        <v>659</v>
      </c>
      <c r="G182" s="1" t="s">
        <v>717</v>
      </c>
      <c r="H182" s="1" t="s">
        <v>35</v>
      </c>
      <c r="I182" s="1" t="s">
        <v>367</v>
      </c>
      <c r="J182" s="1" t="s">
        <v>387</v>
      </c>
      <c r="K182" s="1" t="s">
        <v>338</v>
      </c>
      <c r="L182" s="1" t="s">
        <v>328</v>
      </c>
      <c r="M182" s="1" t="s">
        <v>333</v>
      </c>
      <c r="N182" s="1" t="s">
        <v>331</v>
      </c>
      <c r="O182" s="1" t="s">
        <v>339</v>
      </c>
      <c r="P182" s="1" t="s">
        <v>331</v>
      </c>
      <c r="Q182" s="1" t="s">
        <v>381</v>
      </c>
      <c r="R182" s="1" t="s">
        <v>329</v>
      </c>
      <c r="S182" s="1" t="s">
        <v>329</v>
      </c>
      <c r="T182" s="1" t="s">
        <v>334</v>
      </c>
      <c r="V182" t="s">
        <v>1563</v>
      </c>
    </row>
    <row r="183" spans="1:22" x14ac:dyDescent="0.25">
      <c r="A183" t="str">
        <f t="shared" si="5"/>
        <v>0002E294</v>
      </c>
      <c r="B183" t="str">
        <f t="shared" si="4"/>
        <v>801ED294</v>
      </c>
      <c r="C183" s="1" t="s">
        <v>323</v>
      </c>
      <c r="D183" s="1" t="s">
        <v>553</v>
      </c>
      <c r="E183" s="1" t="s">
        <v>324</v>
      </c>
      <c r="F183" s="1" t="s">
        <v>578</v>
      </c>
      <c r="G183" s="1" t="s">
        <v>825</v>
      </c>
      <c r="H183" s="1" t="s">
        <v>374</v>
      </c>
      <c r="I183" s="1" t="s">
        <v>76</v>
      </c>
      <c r="J183" s="1" t="s">
        <v>374</v>
      </c>
      <c r="K183" s="1" t="s">
        <v>367</v>
      </c>
      <c r="L183" s="1" t="s">
        <v>329</v>
      </c>
      <c r="M183" s="1" t="s">
        <v>331</v>
      </c>
      <c r="N183" s="1" t="s">
        <v>332</v>
      </c>
      <c r="O183" s="1" t="s">
        <v>331</v>
      </c>
      <c r="P183" s="1" t="s">
        <v>332</v>
      </c>
      <c r="Q183" s="1" t="s">
        <v>25</v>
      </c>
      <c r="R183" s="1" t="s">
        <v>332</v>
      </c>
      <c r="S183" s="1" t="s">
        <v>329</v>
      </c>
      <c r="T183" s="1" t="s">
        <v>334</v>
      </c>
      <c r="V183" t="s">
        <v>1564</v>
      </c>
    </row>
    <row r="184" spans="1:22" x14ac:dyDescent="0.25">
      <c r="A184" s="31"/>
      <c r="B184" s="31"/>
    </row>
    <row r="185" spans="1:22" x14ac:dyDescent="0.25">
      <c r="A185" s="6" t="s">
        <v>1926</v>
      </c>
    </row>
    <row r="186" spans="1:22" x14ac:dyDescent="0.25">
      <c r="A186" s="24" t="s">
        <v>1925</v>
      </c>
      <c r="B186" t="s">
        <v>2161</v>
      </c>
    </row>
    <row r="187" spans="1:22" x14ac:dyDescent="0.25">
      <c r="A187" s="24" t="s">
        <v>2047</v>
      </c>
      <c r="B187" t="s">
        <v>2048</v>
      </c>
    </row>
    <row r="188" spans="1:22" x14ac:dyDescent="0.25">
      <c r="B188" t="s">
        <v>2049</v>
      </c>
    </row>
    <row r="189" spans="1:22" x14ac:dyDescent="0.25">
      <c r="B189" t="s">
        <v>2050</v>
      </c>
    </row>
    <row r="190" spans="1:22" x14ac:dyDescent="0.25">
      <c r="B190" t="s">
        <v>2051</v>
      </c>
    </row>
    <row r="191" spans="1:22" x14ac:dyDescent="0.25">
      <c r="A191" s="24" t="s">
        <v>2171</v>
      </c>
      <c r="B191" t="s">
        <v>2172</v>
      </c>
    </row>
    <row r="192" spans="1:22" x14ac:dyDescent="0.25">
      <c r="B192" t="s">
        <v>2173</v>
      </c>
    </row>
  </sheetData>
  <mergeCells count="1">
    <mergeCell ref="L1:S1"/>
  </mergeCells>
  <pageMargins left="0.7" right="0.7" top="0.75" bottom="0.75" header="0.3" footer="0.3"/>
  <pageSetup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88F93-DBAA-435E-8513-335685D22F4B}">
  <dimension ref="A1:B40"/>
  <sheetViews>
    <sheetView workbookViewId="0">
      <selection activeCell="A5" sqref="A5"/>
    </sheetView>
  </sheetViews>
  <sheetFormatPr defaultRowHeight="15" x14ac:dyDescent="0.25"/>
  <cols>
    <col min="1" max="1" width="20.140625" customWidth="1"/>
  </cols>
  <sheetData>
    <row r="1" spans="1:2" x14ac:dyDescent="0.25">
      <c r="A1" s="6" t="s">
        <v>1835</v>
      </c>
    </row>
    <row r="3" spans="1:2" x14ac:dyDescent="0.25">
      <c r="A3" t="s">
        <v>1861</v>
      </c>
      <c r="B3" t="s">
        <v>1836</v>
      </c>
    </row>
    <row r="4" spans="1:2" x14ac:dyDescent="0.25">
      <c r="A4" t="s">
        <v>1838</v>
      </c>
      <c r="B4" t="s">
        <v>1837</v>
      </c>
    </row>
    <row r="5" spans="1:2" x14ac:dyDescent="0.25">
      <c r="A5" t="s">
        <v>1839</v>
      </c>
      <c r="B5" t="s">
        <v>1854</v>
      </c>
    </row>
    <row r="6" spans="1:2" x14ac:dyDescent="0.25">
      <c r="A6" t="s">
        <v>1840</v>
      </c>
      <c r="B6" t="s">
        <v>1841</v>
      </c>
    </row>
    <row r="7" spans="1:2" x14ac:dyDescent="0.25">
      <c r="A7" t="s">
        <v>1842</v>
      </c>
      <c r="B7" t="s">
        <v>1843</v>
      </c>
    </row>
    <row r="8" spans="1:2" x14ac:dyDescent="0.25">
      <c r="A8" t="s">
        <v>1844</v>
      </c>
      <c r="B8" t="s">
        <v>1874</v>
      </c>
    </row>
    <row r="9" spans="1:2" x14ac:dyDescent="0.25">
      <c r="A9" t="s">
        <v>1845</v>
      </c>
      <c r="B9" t="s">
        <v>1846</v>
      </c>
    </row>
    <row r="10" spans="1:2" x14ac:dyDescent="0.25">
      <c r="A10" t="s">
        <v>1847</v>
      </c>
      <c r="B10" t="s">
        <v>1848</v>
      </c>
    </row>
    <row r="11" spans="1:2" x14ac:dyDescent="0.25">
      <c r="A11" t="s">
        <v>1850</v>
      </c>
      <c r="B11" t="s">
        <v>1849</v>
      </c>
    </row>
    <row r="12" spans="1:2" x14ac:dyDescent="0.25">
      <c r="A12" t="s">
        <v>1851</v>
      </c>
      <c r="B12" t="s">
        <v>2742</v>
      </c>
    </row>
    <row r="13" spans="1:2" x14ac:dyDescent="0.25">
      <c r="A13" t="s">
        <v>1852</v>
      </c>
      <c r="B13" t="s">
        <v>1853</v>
      </c>
    </row>
    <row r="14" spans="1:2" x14ac:dyDescent="0.25">
      <c r="A14" t="s">
        <v>1855</v>
      </c>
      <c r="B14" t="s">
        <v>1856</v>
      </c>
    </row>
    <row r="15" spans="1:2" x14ac:dyDescent="0.25">
      <c r="A15" t="s">
        <v>1858</v>
      </c>
      <c r="B15" t="s">
        <v>1857</v>
      </c>
    </row>
    <row r="16" spans="1:2" x14ac:dyDescent="0.25">
      <c r="A16" t="s">
        <v>1859</v>
      </c>
      <c r="B16" t="s">
        <v>1860</v>
      </c>
    </row>
    <row r="17" spans="1:2" x14ac:dyDescent="0.25">
      <c r="A17" t="s">
        <v>1862</v>
      </c>
      <c r="B17" t="s">
        <v>1863</v>
      </c>
    </row>
    <row r="18" spans="1:2" x14ac:dyDescent="0.25">
      <c r="A18" t="s">
        <v>1865</v>
      </c>
      <c r="B18" t="s">
        <v>1864</v>
      </c>
    </row>
    <row r="19" spans="1:2" x14ac:dyDescent="0.25">
      <c r="A19" t="s">
        <v>1867</v>
      </c>
      <c r="B19" t="s">
        <v>1866</v>
      </c>
    </row>
    <row r="20" spans="1:2" x14ac:dyDescent="0.25">
      <c r="A20" t="s">
        <v>1868</v>
      </c>
      <c r="B20" t="s">
        <v>1869</v>
      </c>
    </row>
    <row r="21" spans="1:2" x14ac:dyDescent="0.25">
      <c r="A21" t="s">
        <v>1871</v>
      </c>
      <c r="B21" t="s">
        <v>1870</v>
      </c>
    </row>
    <row r="22" spans="1:2" x14ac:dyDescent="0.25">
      <c r="A22" t="s">
        <v>1872</v>
      </c>
      <c r="B22" t="s">
        <v>1873</v>
      </c>
    </row>
    <row r="23" spans="1:2" x14ac:dyDescent="0.25">
      <c r="A23" t="s">
        <v>1876</v>
      </c>
      <c r="B23" t="s">
        <v>1875</v>
      </c>
    </row>
    <row r="24" spans="1:2" x14ac:dyDescent="0.25">
      <c r="A24" t="s">
        <v>1877</v>
      </c>
      <c r="B24" t="s">
        <v>1878</v>
      </c>
    </row>
    <row r="25" spans="1:2" x14ac:dyDescent="0.25">
      <c r="A25" t="s">
        <v>1879</v>
      </c>
      <c r="B25" t="s">
        <v>1880</v>
      </c>
    </row>
    <row r="26" spans="1:2" x14ac:dyDescent="0.25">
      <c r="A26" t="s">
        <v>1881</v>
      </c>
      <c r="B26" t="s">
        <v>1882</v>
      </c>
    </row>
    <row r="27" spans="1:2" x14ac:dyDescent="0.25">
      <c r="A27" t="s">
        <v>1883</v>
      </c>
      <c r="B27" t="s">
        <v>1884</v>
      </c>
    </row>
    <row r="28" spans="1:2" s="31" customFormat="1" x14ac:dyDescent="0.25">
      <c r="A28" s="31" t="s">
        <v>2596</v>
      </c>
      <c r="B28" s="31" t="s">
        <v>2597</v>
      </c>
    </row>
    <row r="29" spans="1:2" x14ac:dyDescent="0.25">
      <c r="A29" t="s">
        <v>1885</v>
      </c>
      <c r="B29" t="s">
        <v>1886</v>
      </c>
    </row>
    <row r="30" spans="1:2" x14ac:dyDescent="0.25">
      <c r="A30" t="s">
        <v>1887</v>
      </c>
      <c r="B30" t="s">
        <v>1888</v>
      </c>
    </row>
    <row r="31" spans="1:2" x14ac:dyDescent="0.25">
      <c r="A31" t="s">
        <v>1890</v>
      </c>
      <c r="B31" t="s">
        <v>1889</v>
      </c>
    </row>
    <row r="32" spans="1:2" x14ac:dyDescent="0.25">
      <c r="A32" t="s">
        <v>1891</v>
      </c>
      <c r="B32" t="s">
        <v>1892</v>
      </c>
    </row>
    <row r="33" spans="1:2" x14ac:dyDescent="0.25">
      <c r="A33" t="s">
        <v>1894</v>
      </c>
      <c r="B33" t="s">
        <v>1893</v>
      </c>
    </row>
    <row r="34" spans="1:2" x14ac:dyDescent="0.25">
      <c r="A34" t="s">
        <v>1896</v>
      </c>
      <c r="B34" t="s">
        <v>1895</v>
      </c>
    </row>
    <row r="35" spans="1:2" x14ac:dyDescent="0.25">
      <c r="A35" t="s">
        <v>1897</v>
      </c>
      <c r="B35" t="s">
        <v>1898</v>
      </c>
    </row>
    <row r="36" spans="1:2" s="31" customFormat="1" x14ac:dyDescent="0.25">
      <c r="A36" s="31" t="s">
        <v>2162</v>
      </c>
      <c r="B36" s="31" t="s">
        <v>2686</v>
      </c>
    </row>
    <row r="37" spans="1:2" s="31" customFormat="1" x14ac:dyDescent="0.25">
      <c r="A37" s="31" t="s">
        <v>2163</v>
      </c>
      <c r="B37" s="31" t="s">
        <v>2687</v>
      </c>
    </row>
    <row r="38" spans="1:2" s="31" customFormat="1" x14ac:dyDescent="0.25">
      <c r="A38" s="31" t="s">
        <v>2164</v>
      </c>
      <c r="B38" s="31" t="s">
        <v>2688</v>
      </c>
    </row>
    <row r="39" spans="1:2" s="31" customFormat="1" x14ac:dyDescent="0.25">
      <c r="A39" s="31" t="s">
        <v>2743</v>
      </c>
      <c r="B39" s="31" t="s">
        <v>2742</v>
      </c>
    </row>
    <row r="40" spans="1:2" x14ac:dyDescent="0.25">
      <c r="A40" t="s">
        <v>1899</v>
      </c>
      <c r="B40" t="s">
        <v>2685</v>
      </c>
    </row>
  </sheetData>
  <pageMargins left="0.7" right="0.7" top="0.75" bottom="0.75" header="0.3" footer="0.3"/>
  <pageSetup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FD8C3-B3C5-4392-919A-23ED1966806D}">
  <dimension ref="A1:J61"/>
  <sheetViews>
    <sheetView zoomScale="80" zoomScaleNormal="80" workbookViewId="0">
      <selection activeCell="H7" sqref="H7"/>
    </sheetView>
  </sheetViews>
  <sheetFormatPr defaultRowHeight="15" x14ac:dyDescent="0.25"/>
  <cols>
    <col min="1" max="1" width="21" customWidth="1"/>
    <col min="2" max="2" width="24" customWidth="1"/>
    <col min="3" max="3" width="16.85546875" customWidth="1"/>
    <col min="4" max="4" width="12.28515625" bestFit="1" customWidth="1"/>
    <col min="5" max="5" width="15.140625" bestFit="1" customWidth="1"/>
    <col min="6" max="6" width="18.7109375" bestFit="1" customWidth="1"/>
  </cols>
  <sheetData>
    <row r="1" spans="1:10" x14ac:dyDescent="0.25">
      <c r="A1" t="s">
        <v>1239</v>
      </c>
    </row>
    <row r="2" spans="1:10" x14ac:dyDescent="0.25">
      <c r="A2" t="s">
        <v>1241</v>
      </c>
    </row>
    <row r="3" spans="1:10" x14ac:dyDescent="0.25">
      <c r="A3" t="s">
        <v>1242</v>
      </c>
    </row>
    <row r="4" spans="1:10" x14ac:dyDescent="0.25">
      <c r="A4" t="s">
        <v>1240</v>
      </c>
    </row>
    <row r="6" spans="1:10" x14ac:dyDescent="0.25">
      <c r="A6" s="8" t="s">
        <v>1245</v>
      </c>
      <c r="B6" s="8" t="s">
        <v>1249</v>
      </c>
      <c r="C6" s="8" t="s">
        <v>1246</v>
      </c>
      <c r="D6" s="8" t="s">
        <v>1247</v>
      </c>
      <c r="E6" s="8" t="s">
        <v>1248</v>
      </c>
      <c r="F6" s="8" t="s">
        <v>1350</v>
      </c>
      <c r="G6" s="8" t="s">
        <v>1606</v>
      </c>
    </row>
    <row r="7" spans="1:10" x14ac:dyDescent="0.25">
      <c r="A7" t="s">
        <v>1243</v>
      </c>
      <c r="B7" t="s">
        <v>1597</v>
      </c>
      <c r="C7" t="s">
        <v>1244</v>
      </c>
      <c r="D7" s="7" t="s">
        <v>446</v>
      </c>
      <c r="E7" s="7" t="s">
        <v>347</v>
      </c>
      <c r="F7" t="s">
        <v>1314</v>
      </c>
      <c r="G7" t="str">
        <f>_xlfn.CONCAT(HEX2DEC(E7),"/",HEX2DEC(D7))</f>
        <v>1/2</v>
      </c>
    </row>
    <row r="8" spans="1:10" s="33" customFormat="1" x14ac:dyDescent="0.25">
      <c r="A8" s="33" t="str">
        <f>DEC2HEX(HEX2DEC(A7)+24)</f>
        <v>2F33C</v>
      </c>
      <c r="B8" s="33" t="s">
        <v>1597</v>
      </c>
      <c r="C8" s="33" t="s">
        <v>1250</v>
      </c>
      <c r="D8" s="39" t="s">
        <v>374</v>
      </c>
      <c r="E8" s="39" t="s">
        <v>367</v>
      </c>
      <c r="F8" s="33" t="s">
        <v>1315</v>
      </c>
      <c r="G8" s="33" t="str">
        <f t="shared" ref="G8:G59" si="0">_xlfn.CONCAT(HEX2DEC(E8),"/",HEX2DEC(D8))</f>
        <v>4/9</v>
      </c>
      <c r="H8" s="33" t="s">
        <v>2565</v>
      </c>
    </row>
    <row r="9" spans="1:10" x14ac:dyDescent="0.25">
      <c r="A9" t="str">
        <f>DEC2HEX(HEX2DEC(A8)+24)</f>
        <v>2F354</v>
      </c>
      <c r="B9" t="s">
        <v>1597</v>
      </c>
      <c r="C9" t="s">
        <v>1251</v>
      </c>
      <c r="D9" s="7" t="s">
        <v>1598</v>
      </c>
      <c r="E9" s="7" t="s">
        <v>45</v>
      </c>
      <c r="F9" t="s">
        <v>1309</v>
      </c>
      <c r="G9" t="str">
        <f t="shared" si="0"/>
        <v>12/18</v>
      </c>
      <c r="H9" s="33" t="s">
        <v>2577</v>
      </c>
      <c r="I9" s="33"/>
      <c r="J9" s="33"/>
    </row>
    <row r="10" spans="1:10" x14ac:dyDescent="0.25">
      <c r="A10" t="str">
        <f t="shared" ref="A10:A59" si="1">DEC2HEX(HEX2DEC(A9)+24)</f>
        <v>2F36C</v>
      </c>
      <c r="B10" t="s">
        <v>1597</v>
      </c>
      <c r="C10" t="s">
        <v>1252</v>
      </c>
      <c r="D10" s="7" t="s">
        <v>359</v>
      </c>
      <c r="E10" s="7" t="s">
        <v>398</v>
      </c>
      <c r="F10" t="s">
        <v>1316</v>
      </c>
      <c r="G10" t="str">
        <f t="shared" si="0"/>
        <v>8/6</v>
      </c>
      <c r="H10" t="s">
        <v>2189</v>
      </c>
    </row>
    <row r="11" spans="1:10" x14ac:dyDescent="0.25">
      <c r="A11" t="str">
        <f t="shared" si="1"/>
        <v>2F384</v>
      </c>
      <c r="B11" t="s">
        <v>1597</v>
      </c>
      <c r="C11" t="s">
        <v>1253</v>
      </c>
      <c r="D11" s="7" t="s">
        <v>1599</v>
      </c>
      <c r="E11" s="7" t="s">
        <v>45</v>
      </c>
      <c r="F11" t="s">
        <v>1317</v>
      </c>
      <c r="G11" t="str">
        <f t="shared" si="0"/>
        <v>12/31</v>
      </c>
      <c r="H11" t="s">
        <v>2181</v>
      </c>
    </row>
    <row r="12" spans="1:10" s="33" customFormat="1" x14ac:dyDescent="0.25">
      <c r="A12" s="33" t="str">
        <f t="shared" si="1"/>
        <v>2F39C</v>
      </c>
      <c r="B12" s="33" t="s">
        <v>1597</v>
      </c>
      <c r="C12" s="33" t="s">
        <v>1254</v>
      </c>
      <c r="D12" s="39" t="s">
        <v>395</v>
      </c>
      <c r="E12" s="39" t="s">
        <v>387</v>
      </c>
      <c r="F12" s="33" t="s">
        <v>1318</v>
      </c>
      <c r="G12" s="33" t="str">
        <f t="shared" si="0"/>
        <v>5/7</v>
      </c>
      <c r="H12" s="33" t="s">
        <v>2566</v>
      </c>
    </row>
    <row r="13" spans="1:10" x14ac:dyDescent="0.25">
      <c r="A13" t="str">
        <f t="shared" si="1"/>
        <v>2F3B4</v>
      </c>
      <c r="B13" t="s">
        <v>1597</v>
      </c>
      <c r="C13" t="s">
        <v>1296</v>
      </c>
      <c r="D13" s="7" t="s">
        <v>1600</v>
      </c>
      <c r="E13" s="7" t="s">
        <v>47</v>
      </c>
      <c r="F13" t="s">
        <v>1311</v>
      </c>
      <c r="G13" t="str">
        <f t="shared" si="0"/>
        <v>11/16</v>
      </c>
      <c r="H13" t="s">
        <v>2395</v>
      </c>
    </row>
    <row r="14" spans="1:10" x14ac:dyDescent="0.25">
      <c r="A14" t="str">
        <f t="shared" si="1"/>
        <v>2F3CC</v>
      </c>
      <c r="B14" t="s">
        <v>1597</v>
      </c>
      <c r="C14" t="s">
        <v>668</v>
      </c>
      <c r="D14" s="7" t="s">
        <v>347</v>
      </c>
      <c r="E14" s="7" t="s">
        <v>327</v>
      </c>
      <c r="F14" t="s">
        <v>1319</v>
      </c>
      <c r="G14" t="str">
        <f t="shared" si="0"/>
        <v>3/1</v>
      </c>
      <c r="H14" t="s">
        <v>2176</v>
      </c>
    </row>
    <row r="15" spans="1:10" x14ac:dyDescent="0.25">
      <c r="A15" t="str">
        <f t="shared" si="1"/>
        <v>2F3E4</v>
      </c>
      <c r="B15" t="s">
        <v>1597</v>
      </c>
      <c r="C15" t="s">
        <v>1255</v>
      </c>
      <c r="D15" s="7" t="s">
        <v>1601</v>
      </c>
      <c r="E15" s="7" t="s">
        <v>45</v>
      </c>
      <c r="F15" t="s">
        <v>1320</v>
      </c>
      <c r="G15" t="str">
        <f t="shared" si="0"/>
        <v>12/24</v>
      </c>
      <c r="H15" t="s">
        <v>2188</v>
      </c>
    </row>
    <row r="16" spans="1:10" x14ac:dyDescent="0.25">
      <c r="A16" t="str">
        <f t="shared" si="1"/>
        <v>2F3FC</v>
      </c>
      <c r="B16" t="s">
        <v>1597</v>
      </c>
      <c r="C16" t="s">
        <v>1256</v>
      </c>
      <c r="D16" s="7" t="s">
        <v>45</v>
      </c>
      <c r="E16" s="7" t="s">
        <v>395</v>
      </c>
      <c r="F16" t="s">
        <v>1321</v>
      </c>
      <c r="G16" t="str">
        <f t="shared" si="0"/>
        <v>7/12</v>
      </c>
      <c r="H16" t="s">
        <v>2071</v>
      </c>
    </row>
    <row r="17" spans="1:8" s="33" customFormat="1" x14ac:dyDescent="0.25">
      <c r="A17" s="33" t="str">
        <f t="shared" si="1"/>
        <v>2F414</v>
      </c>
      <c r="B17" s="33" t="s">
        <v>1597</v>
      </c>
      <c r="C17" s="33" t="s">
        <v>1257</v>
      </c>
      <c r="D17" s="39" t="s">
        <v>1602</v>
      </c>
      <c r="E17" s="39" t="s">
        <v>446</v>
      </c>
      <c r="F17" s="33" t="s">
        <v>1322</v>
      </c>
      <c r="G17" s="33" t="str">
        <f t="shared" si="0"/>
        <v>2/23</v>
      </c>
      <c r="H17" s="33" t="s">
        <v>2826</v>
      </c>
    </row>
    <row r="18" spans="1:8" x14ac:dyDescent="0.25">
      <c r="A18" t="str">
        <f t="shared" si="1"/>
        <v>2F42C</v>
      </c>
      <c r="B18" t="s">
        <v>1597</v>
      </c>
      <c r="C18" t="s">
        <v>598</v>
      </c>
      <c r="D18" s="7" t="s">
        <v>1603</v>
      </c>
      <c r="E18" s="7" t="s">
        <v>446</v>
      </c>
      <c r="F18" t="s">
        <v>1349</v>
      </c>
      <c r="G18" t="str">
        <f t="shared" si="0"/>
        <v>2/19</v>
      </c>
      <c r="H18" t="s">
        <v>2165</v>
      </c>
    </row>
    <row r="19" spans="1:8" x14ac:dyDescent="0.25">
      <c r="A19" t="str">
        <f t="shared" si="1"/>
        <v>2F444</v>
      </c>
      <c r="B19" t="s">
        <v>1597</v>
      </c>
      <c r="C19" t="s">
        <v>1258</v>
      </c>
      <c r="D19" s="7" t="s">
        <v>395</v>
      </c>
      <c r="E19" s="7" t="s">
        <v>367</v>
      </c>
      <c r="F19" t="s">
        <v>1313</v>
      </c>
      <c r="G19" t="str">
        <f t="shared" si="0"/>
        <v>4/7</v>
      </c>
      <c r="H19" t="s">
        <v>2177</v>
      </c>
    </row>
    <row r="20" spans="1:8" x14ac:dyDescent="0.25">
      <c r="A20" t="str">
        <f t="shared" si="1"/>
        <v>2F45C</v>
      </c>
      <c r="B20" t="s">
        <v>1597</v>
      </c>
      <c r="C20" t="s">
        <v>1259</v>
      </c>
      <c r="D20" s="7" t="s">
        <v>17</v>
      </c>
      <c r="E20" s="7" t="s">
        <v>359</v>
      </c>
      <c r="F20" t="s">
        <v>1312</v>
      </c>
      <c r="G20" t="str">
        <f t="shared" si="0"/>
        <v>6/15</v>
      </c>
      <c r="H20" t="s">
        <v>2069</v>
      </c>
    </row>
    <row r="21" spans="1:8" x14ac:dyDescent="0.25">
      <c r="A21" t="str">
        <f t="shared" si="1"/>
        <v>2F474</v>
      </c>
      <c r="B21" t="s">
        <v>1597</v>
      </c>
      <c r="C21" t="s">
        <v>1260</v>
      </c>
      <c r="D21" s="7" t="s">
        <v>1601</v>
      </c>
      <c r="E21" s="7" t="s">
        <v>398</v>
      </c>
      <c r="F21" t="s">
        <v>1310</v>
      </c>
      <c r="G21" t="str">
        <f t="shared" si="0"/>
        <v>8/24</v>
      </c>
      <c r="H21" t="s">
        <v>2179</v>
      </c>
    </row>
    <row r="22" spans="1:8" s="33" customFormat="1" x14ac:dyDescent="0.25">
      <c r="A22" s="33" t="str">
        <f t="shared" si="1"/>
        <v>2F48C</v>
      </c>
      <c r="B22" s="33" t="s">
        <v>1597</v>
      </c>
      <c r="C22" s="33" t="s">
        <v>1261</v>
      </c>
      <c r="D22" s="39" t="s">
        <v>387</v>
      </c>
      <c r="E22" s="39" t="s">
        <v>387</v>
      </c>
      <c r="F22" s="33" t="s">
        <v>1303</v>
      </c>
      <c r="G22" s="33" t="str">
        <f t="shared" si="0"/>
        <v>5/5</v>
      </c>
      <c r="H22" s="33" t="s">
        <v>2560</v>
      </c>
    </row>
    <row r="23" spans="1:8" x14ac:dyDescent="0.25">
      <c r="A23" t="str">
        <f t="shared" si="1"/>
        <v>2F4A4</v>
      </c>
      <c r="B23" t="s">
        <v>1597</v>
      </c>
      <c r="C23" t="s">
        <v>1262</v>
      </c>
      <c r="D23" s="7" t="s">
        <v>364</v>
      </c>
      <c r="E23" s="7" t="s">
        <v>395</v>
      </c>
      <c r="F23" t="s">
        <v>1304</v>
      </c>
      <c r="G23" t="str">
        <f t="shared" si="0"/>
        <v>7/17</v>
      </c>
      <c r="H23" t="s">
        <v>2070</v>
      </c>
    </row>
    <row r="24" spans="1:8" x14ac:dyDescent="0.25">
      <c r="A24" t="str">
        <f t="shared" si="1"/>
        <v>2F4BC</v>
      </c>
      <c r="B24" t="s">
        <v>1597</v>
      </c>
      <c r="C24" t="s">
        <v>652</v>
      </c>
      <c r="D24" s="7" t="s">
        <v>446</v>
      </c>
      <c r="E24" s="7" t="s">
        <v>347</v>
      </c>
      <c r="F24" t="s">
        <v>1298</v>
      </c>
      <c r="G24" t="str">
        <f t="shared" si="0"/>
        <v>1/2</v>
      </c>
      <c r="H24" t="s">
        <v>2169</v>
      </c>
    </row>
    <row r="25" spans="1:8" x14ac:dyDescent="0.25">
      <c r="A25" t="str">
        <f t="shared" si="1"/>
        <v>2F4D4</v>
      </c>
      <c r="B25" t="s">
        <v>1597</v>
      </c>
      <c r="C25" t="s">
        <v>1263</v>
      </c>
      <c r="D25" s="7" t="s">
        <v>47</v>
      </c>
      <c r="E25" s="7" t="s">
        <v>347</v>
      </c>
      <c r="F25" t="s">
        <v>1300</v>
      </c>
      <c r="G25" t="str">
        <f t="shared" si="0"/>
        <v>1/11</v>
      </c>
      <c r="H25" t="s">
        <v>2184</v>
      </c>
    </row>
    <row r="26" spans="1:8" x14ac:dyDescent="0.25">
      <c r="A26" t="str">
        <f t="shared" si="1"/>
        <v>2F4EC</v>
      </c>
      <c r="B26" t="s">
        <v>1597</v>
      </c>
      <c r="C26" t="s">
        <v>1294</v>
      </c>
      <c r="D26" s="7" t="s">
        <v>95</v>
      </c>
      <c r="E26" s="7" t="s">
        <v>367</v>
      </c>
      <c r="F26" t="s">
        <v>1306</v>
      </c>
      <c r="G26" t="str">
        <f t="shared" si="0"/>
        <v>4/14</v>
      </c>
      <c r="H26" t="s">
        <v>2185</v>
      </c>
    </row>
    <row r="27" spans="1:8" s="33" customFormat="1" x14ac:dyDescent="0.25">
      <c r="A27" s="33" t="str">
        <f t="shared" si="1"/>
        <v>2F504</v>
      </c>
      <c r="B27" s="33" t="s">
        <v>1597</v>
      </c>
      <c r="C27" s="33" t="s">
        <v>1264</v>
      </c>
      <c r="D27" s="39" t="s">
        <v>395</v>
      </c>
      <c r="E27" s="39" t="s">
        <v>398</v>
      </c>
      <c r="F27" s="33" t="s">
        <v>1299</v>
      </c>
      <c r="G27" s="33" t="str">
        <f t="shared" si="0"/>
        <v>8/7</v>
      </c>
      <c r="H27" s="33" t="s">
        <v>2757</v>
      </c>
    </row>
    <row r="28" spans="1:8" x14ac:dyDescent="0.25">
      <c r="A28" t="str">
        <f t="shared" si="1"/>
        <v>2F51C</v>
      </c>
      <c r="B28" t="s">
        <v>1597</v>
      </c>
      <c r="C28" t="s">
        <v>1265</v>
      </c>
      <c r="D28" s="7" t="s">
        <v>398</v>
      </c>
      <c r="E28" s="7" t="s">
        <v>45</v>
      </c>
      <c r="F28" t="s">
        <v>1297</v>
      </c>
      <c r="G28" t="str">
        <f t="shared" si="0"/>
        <v>12/8</v>
      </c>
      <c r="H28" s="33" t="s">
        <v>2722</v>
      </c>
    </row>
    <row r="29" spans="1:8" s="33" customFormat="1" x14ac:dyDescent="0.25">
      <c r="A29" s="33" t="str">
        <f t="shared" si="1"/>
        <v>2F534</v>
      </c>
      <c r="B29" s="33" t="s">
        <v>1597</v>
      </c>
      <c r="C29" s="33" t="s">
        <v>1266</v>
      </c>
      <c r="D29" s="39" t="s">
        <v>24</v>
      </c>
      <c r="E29" s="39" t="s">
        <v>367</v>
      </c>
      <c r="F29" s="33" t="s">
        <v>1301</v>
      </c>
      <c r="G29" s="33" t="str">
        <f t="shared" si="0"/>
        <v>4/10</v>
      </c>
      <c r="H29" s="33" t="s">
        <v>2779</v>
      </c>
    </row>
    <row r="30" spans="1:8" s="33" customFormat="1" x14ac:dyDescent="0.25">
      <c r="A30" s="33" t="str">
        <f t="shared" si="1"/>
        <v>2F54C</v>
      </c>
      <c r="B30" s="33" t="s">
        <v>1597</v>
      </c>
      <c r="C30" s="33" t="s">
        <v>1267</v>
      </c>
      <c r="D30" s="39" t="s">
        <v>347</v>
      </c>
      <c r="E30" s="39" t="s">
        <v>47</v>
      </c>
      <c r="F30" s="33" t="s">
        <v>1305</v>
      </c>
      <c r="G30" s="33" t="str">
        <f t="shared" si="0"/>
        <v>11/1</v>
      </c>
      <c r="H30" s="33" t="s">
        <v>2567</v>
      </c>
    </row>
    <row r="31" spans="1:8" x14ac:dyDescent="0.25">
      <c r="A31" t="str">
        <f t="shared" si="1"/>
        <v>2F564</v>
      </c>
      <c r="B31" t="s">
        <v>1597</v>
      </c>
      <c r="C31" t="s">
        <v>1268</v>
      </c>
      <c r="D31" s="7" t="s">
        <v>24</v>
      </c>
      <c r="E31" s="7" t="s">
        <v>359</v>
      </c>
      <c r="F31" t="s">
        <v>1302</v>
      </c>
      <c r="G31" t="str">
        <f t="shared" si="0"/>
        <v>6/10</v>
      </c>
      <c r="H31" t="s">
        <v>2391</v>
      </c>
    </row>
    <row r="32" spans="1:8" x14ac:dyDescent="0.25">
      <c r="A32" t="str">
        <f t="shared" si="1"/>
        <v>2F57C</v>
      </c>
      <c r="B32" t="s">
        <v>1597</v>
      </c>
      <c r="C32" t="s">
        <v>1269</v>
      </c>
      <c r="D32" s="7" t="s">
        <v>1603</v>
      </c>
      <c r="E32" s="7" t="s">
        <v>24</v>
      </c>
      <c r="F32" t="s">
        <v>1307</v>
      </c>
      <c r="G32" t="str">
        <f t="shared" si="0"/>
        <v>10/19</v>
      </c>
      <c r="H32" t="s">
        <v>2559</v>
      </c>
    </row>
    <row r="33" spans="1:10" x14ac:dyDescent="0.25">
      <c r="A33" t="str">
        <f t="shared" si="1"/>
        <v>2F594</v>
      </c>
      <c r="B33" t="s">
        <v>1597</v>
      </c>
      <c r="C33" s="33" t="s">
        <v>1270</v>
      </c>
      <c r="D33" s="7" t="s">
        <v>353</v>
      </c>
      <c r="E33" s="7" t="s">
        <v>347</v>
      </c>
      <c r="F33" t="s">
        <v>1308</v>
      </c>
      <c r="G33" t="str">
        <f t="shared" si="0"/>
        <v>1/21</v>
      </c>
      <c r="H33" s="33" t="s">
        <v>2595</v>
      </c>
    </row>
    <row r="34" spans="1:10" s="33" customFormat="1" x14ac:dyDescent="0.25">
      <c r="A34" s="33" t="str">
        <f t="shared" si="1"/>
        <v>2F5AC</v>
      </c>
      <c r="B34" s="33" t="s">
        <v>1597</v>
      </c>
      <c r="C34" s="33" t="s">
        <v>1271</v>
      </c>
      <c r="D34" s="39" t="s">
        <v>1604</v>
      </c>
      <c r="E34" s="39" t="s">
        <v>327</v>
      </c>
      <c r="F34" s="33" t="s">
        <v>1327</v>
      </c>
      <c r="G34" s="33" t="str">
        <f t="shared" si="0"/>
        <v>3/25</v>
      </c>
      <c r="H34" s="33" t="s">
        <v>2735</v>
      </c>
    </row>
    <row r="35" spans="1:10" s="33" customFormat="1" x14ac:dyDescent="0.25">
      <c r="A35" s="33" t="str">
        <f t="shared" si="1"/>
        <v>2F5C4</v>
      </c>
      <c r="B35" s="33" t="s">
        <v>1597</v>
      </c>
      <c r="C35" s="33" t="s">
        <v>1272</v>
      </c>
      <c r="D35" s="39" t="s">
        <v>327</v>
      </c>
      <c r="E35" s="39" t="s">
        <v>395</v>
      </c>
      <c r="F35" s="33" t="s">
        <v>1328</v>
      </c>
      <c r="G35" s="33" t="str">
        <f t="shared" si="0"/>
        <v>7/3</v>
      </c>
      <c r="H35" s="33" t="s">
        <v>2568</v>
      </c>
    </row>
    <row r="36" spans="1:10" s="33" customFormat="1" x14ac:dyDescent="0.25">
      <c r="A36" s="33" t="str">
        <f t="shared" si="1"/>
        <v>2F5DC</v>
      </c>
      <c r="B36" s="33" t="s">
        <v>1597</v>
      </c>
      <c r="C36" s="33" t="s">
        <v>1295</v>
      </c>
      <c r="D36" s="39" t="s">
        <v>359</v>
      </c>
      <c r="E36" s="39" t="s">
        <v>347</v>
      </c>
      <c r="F36" s="33" t="s">
        <v>1324</v>
      </c>
      <c r="G36" s="33" t="str">
        <f t="shared" si="0"/>
        <v>1/6</v>
      </c>
      <c r="H36" s="33" t="s">
        <v>2556</v>
      </c>
    </row>
    <row r="37" spans="1:10" s="33" customFormat="1" x14ac:dyDescent="0.25">
      <c r="A37" s="33" t="str">
        <f t="shared" si="1"/>
        <v>2F5F4</v>
      </c>
      <c r="B37" s="33" t="s">
        <v>1597</v>
      </c>
      <c r="C37" s="33" t="s">
        <v>1273</v>
      </c>
      <c r="D37" s="39" t="s">
        <v>95</v>
      </c>
      <c r="E37" s="39" t="s">
        <v>347</v>
      </c>
      <c r="F37" s="33" t="s">
        <v>1326</v>
      </c>
      <c r="G37" s="33" t="str">
        <f t="shared" si="0"/>
        <v>1/14</v>
      </c>
      <c r="H37" s="33" t="s">
        <v>2563</v>
      </c>
    </row>
    <row r="38" spans="1:10" s="33" customFormat="1" x14ac:dyDescent="0.25">
      <c r="A38" s="33" t="str">
        <f t="shared" si="1"/>
        <v>2F60C</v>
      </c>
      <c r="B38" s="33" t="s">
        <v>1597</v>
      </c>
      <c r="C38" s="33" t="s">
        <v>1274</v>
      </c>
      <c r="D38" s="39" t="s">
        <v>359</v>
      </c>
      <c r="E38" s="39" t="s">
        <v>395</v>
      </c>
      <c r="F38" s="33" t="s">
        <v>1325</v>
      </c>
      <c r="G38" s="33" t="str">
        <f t="shared" si="0"/>
        <v>7/6</v>
      </c>
      <c r="H38" s="33" t="s">
        <v>2736</v>
      </c>
    </row>
    <row r="39" spans="1:10" x14ac:dyDescent="0.25">
      <c r="A39" t="str">
        <f t="shared" si="1"/>
        <v>2F624</v>
      </c>
      <c r="B39" t="s">
        <v>1597</v>
      </c>
      <c r="C39" t="s">
        <v>1275</v>
      </c>
      <c r="D39" s="7" t="s">
        <v>1599</v>
      </c>
      <c r="E39" s="7" t="s">
        <v>347</v>
      </c>
      <c r="F39" t="s">
        <v>1323</v>
      </c>
      <c r="G39" t="str">
        <f t="shared" si="0"/>
        <v>1/31</v>
      </c>
      <c r="H39" s="40" t="s">
        <v>2578</v>
      </c>
      <c r="I39" s="40"/>
      <c r="J39" s="40"/>
    </row>
    <row r="40" spans="1:10" x14ac:dyDescent="0.25">
      <c r="A40" t="str">
        <f t="shared" si="1"/>
        <v>2F63C</v>
      </c>
      <c r="B40" t="s">
        <v>1597</v>
      </c>
      <c r="C40" t="s">
        <v>1276</v>
      </c>
      <c r="D40" s="7" t="s">
        <v>367</v>
      </c>
      <c r="E40" s="7" t="s">
        <v>387</v>
      </c>
      <c r="F40" t="s">
        <v>1348</v>
      </c>
      <c r="G40" t="str">
        <f t="shared" si="0"/>
        <v>5/4</v>
      </c>
      <c r="H40" s="40" t="s">
        <v>2579</v>
      </c>
      <c r="I40" s="40"/>
      <c r="J40" s="40"/>
    </row>
    <row r="41" spans="1:10" x14ac:dyDescent="0.25">
      <c r="A41" t="str">
        <f t="shared" si="1"/>
        <v>2F654</v>
      </c>
      <c r="B41" t="s">
        <v>1597</v>
      </c>
      <c r="C41" t="s">
        <v>1277</v>
      </c>
      <c r="D41" s="7" t="s">
        <v>398</v>
      </c>
      <c r="E41" s="7" t="s">
        <v>347</v>
      </c>
      <c r="F41" t="s">
        <v>1347</v>
      </c>
      <c r="G41" t="str">
        <f t="shared" si="0"/>
        <v>1/8</v>
      </c>
      <c r="H41" s="40" t="s">
        <v>2580</v>
      </c>
      <c r="I41" s="40"/>
      <c r="J41" s="40"/>
    </row>
    <row r="42" spans="1:10" x14ac:dyDescent="0.25">
      <c r="A42" t="str">
        <f t="shared" si="1"/>
        <v>2F66C</v>
      </c>
      <c r="B42" t="s">
        <v>1597</v>
      </c>
      <c r="C42" t="s">
        <v>1278</v>
      </c>
      <c r="D42" s="7" t="s">
        <v>446</v>
      </c>
      <c r="E42" s="7" t="s">
        <v>446</v>
      </c>
      <c r="F42" t="s">
        <v>1346</v>
      </c>
      <c r="G42" t="str">
        <f t="shared" si="0"/>
        <v>2/2</v>
      </c>
      <c r="H42" s="40" t="s">
        <v>2581</v>
      </c>
      <c r="I42" s="40"/>
      <c r="J42" s="40"/>
    </row>
    <row r="43" spans="1:10" x14ac:dyDescent="0.25">
      <c r="A43" t="str">
        <f t="shared" si="1"/>
        <v>2F684</v>
      </c>
      <c r="B43" t="s">
        <v>1597</v>
      </c>
      <c r="C43" t="s">
        <v>1279</v>
      </c>
      <c r="D43" s="7" t="s">
        <v>374</v>
      </c>
      <c r="E43" s="7" t="s">
        <v>347</v>
      </c>
      <c r="F43" t="s">
        <v>1345</v>
      </c>
      <c r="G43" t="str">
        <f t="shared" si="0"/>
        <v>1/9</v>
      </c>
      <c r="H43" s="40" t="s">
        <v>2582</v>
      </c>
      <c r="I43" s="40"/>
      <c r="J43" s="40"/>
    </row>
    <row r="44" spans="1:10" x14ac:dyDescent="0.25">
      <c r="A44" t="str">
        <f t="shared" si="1"/>
        <v>2F69C</v>
      </c>
      <c r="B44" t="s">
        <v>1597</v>
      </c>
      <c r="C44" t="s">
        <v>1280</v>
      </c>
      <c r="D44" s="7" t="s">
        <v>359</v>
      </c>
      <c r="E44" s="7" t="s">
        <v>47</v>
      </c>
      <c r="F44" t="s">
        <v>1343</v>
      </c>
      <c r="G44" t="str">
        <f t="shared" si="0"/>
        <v>11/6</v>
      </c>
      <c r="H44" s="40" t="s">
        <v>2583</v>
      </c>
      <c r="I44" s="40"/>
      <c r="J44" s="40"/>
    </row>
    <row r="45" spans="1:10" x14ac:dyDescent="0.25">
      <c r="A45" t="str">
        <f t="shared" si="1"/>
        <v>2F6B4</v>
      </c>
      <c r="B45" t="s">
        <v>1597</v>
      </c>
      <c r="C45" t="s">
        <v>1281</v>
      </c>
      <c r="D45" s="7" t="s">
        <v>374</v>
      </c>
      <c r="E45" s="7" t="s">
        <v>24</v>
      </c>
      <c r="F45" t="s">
        <v>1344</v>
      </c>
      <c r="G45" t="str">
        <f t="shared" si="0"/>
        <v>10/9</v>
      </c>
      <c r="H45" s="40" t="s">
        <v>2584</v>
      </c>
      <c r="I45" s="40"/>
      <c r="J45" s="40"/>
    </row>
    <row r="46" spans="1:10" x14ac:dyDescent="0.25">
      <c r="A46" t="str">
        <f t="shared" si="1"/>
        <v>2F6CC</v>
      </c>
      <c r="B46" t="s">
        <v>1597</v>
      </c>
      <c r="C46" t="s">
        <v>1282</v>
      </c>
      <c r="D46" s="7" t="s">
        <v>371</v>
      </c>
      <c r="E46" s="7" t="s">
        <v>374</v>
      </c>
      <c r="F46" t="s">
        <v>1332</v>
      </c>
      <c r="G46" t="str">
        <f t="shared" si="0"/>
        <v>9/20</v>
      </c>
      <c r="H46" s="40" t="s">
        <v>2585</v>
      </c>
      <c r="I46" s="40"/>
      <c r="J46" s="40"/>
    </row>
    <row r="47" spans="1:10" x14ac:dyDescent="0.25">
      <c r="A47" t="str">
        <f t="shared" si="1"/>
        <v>2F6E4</v>
      </c>
      <c r="B47" t="s">
        <v>1597</v>
      </c>
      <c r="C47" t="s">
        <v>1283</v>
      </c>
      <c r="D47" s="7" t="s">
        <v>95</v>
      </c>
      <c r="E47" s="7" t="s">
        <v>347</v>
      </c>
      <c r="F47" t="s">
        <v>1330</v>
      </c>
      <c r="G47" t="str">
        <f t="shared" si="0"/>
        <v>1/14</v>
      </c>
      <c r="H47" s="40" t="s">
        <v>2586</v>
      </c>
      <c r="I47" s="40"/>
      <c r="J47" s="40"/>
    </row>
    <row r="48" spans="1:10" x14ac:dyDescent="0.25">
      <c r="A48" t="str">
        <f t="shared" si="1"/>
        <v>2F6FC</v>
      </c>
      <c r="B48" t="s">
        <v>1597</v>
      </c>
      <c r="C48" t="s">
        <v>1284</v>
      </c>
      <c r="D48" s="7" t="s">
        <v>45</v>
      </c>
      <c r="E48" s="7" t="s">
        <v>359</v>
      </c>
      <c r="F48" t="s">
        <v>1331</v>
      </c>
      <c r="G48" t="str">
        <f t="shared" si="0"/>
        <v>6/12</v>
      </c>
      <c r="H48" s="40" t="s">
        <v>2587</v>
      </c>
      <c r="I48" s="40"/>
      <c r="J48" s="40"/>
    </row>
    <row r="49" spans="1:10" x14ac:dyDescent="0.25">
      <c r="A49" t="str">
        <f t="shared" si="1"/>
        <v>2F714</v>
      </c>
      <c r="B49" t="s">
        <v>1597</v>
      </c>
      <c r="C49" t="s">
        <v>1285</v>
      </c>
      <c r="D49" t="s">
        <v>17</v>
      </c>
      <c r="E49" s="7" t="s">
        <v>347</v>
      </c>
      <c r="F49" t="s">
        <v>1329</v>
      </c>
      <c r="G49" t="str">
        <f t="shared" si="0"/>
        <v>1/15</v>
      </c>
      <c r="H49" s="40" t="s">
        <v>2588</v>
      </c>
      <c r="I49" s="40"/>
      <c r="J49" s="40"/>
    </row>
    <row r="50" spans="1:10" x14ac:dyDescent="0.25">
      <c r="A50" t="str">
        <f t="shared" si="1"/>
        <v>2F72C</v>
      </c>
      <c r="B50" t="s">
        <v>1597</v>
      </c>
      <c r="C50" t="s">
        <v>1286</v>
      </c>
      <c r="D50" s="7" t="s">
        <v>446</v>
      </c>
      <c r="E50" s="7" t="s">
        <v>367</v>
      </c>
      <c r="F50" t="s">
        <v>1334</v>
      </c>
      <c r="G50" t="str">
        <f t="shared" si="0"/>
        <v>4/2</v>
      </c>
      <c r="H50" s="40" t="s">
        <v>2589</v>
      </c>
      <c r="I50" s="40"/>
      <c r="J50" s="40"/>
    </row>
    <row r="51" spans="1:10" x14ac:dyDescent="0.25">
      <c r="A51" t="str">
        <f t="shared" si="1"/>
        <v>2F744</v>
      </c>
      <c r="B51" t="s">
        <v>1597</v>
      </c>
      <c r="C51" t="s">
        <v>1287</v>
      </c>
      <c r="D51" s="7" t="s">
        <v>395</v>
      </c>
      <c r="E51" s="7" t="s">
        <v>327</v>
      </c>
      <c r="F51" t="s">
        <v>1333</v>
      </c>
      <c r="G51" t="str">
        <f t="shared" si="0"/>
        <v>3/7</v>
      </c>
      <c r="H51" s="40" t="s">
        <v>2590</v>
      </c>
      <c r="I51" s="40"/>
      <c r="J51" s="40"/>
    </row>
    <row r="52" spans="1:10" x14ac:dyDescent="0.25">
      <c r="A52" t="str">
        <f t="shared" si="1"/>
        <v>2F75C</v>
      </c>
      <c r="B52" t="s">
        <v>1597</v>
      </c>
      <c r="C52" t="s">
        <v>1288</v>
      </c>
      <c r="D52" s="7" t="s">
        <v>327</v>
      </c>
      <c r="E52" s="7" t="s">
        <v>359</v>
      </c>
      <c r="F52" t="s">
        <v>1342</v>
      </c>
      <c r="G52" t="str">
        <f t="shared" si="0"/>
        <v>6/3</v>
      </c>
      <c r="H52" s="40" t="s">
        <v>2591</v>
      </c>
      <c r="I52" s="40"/>
      <c r="J52" s="40"/>
    </row>
    <row r="53" spans="1:10" x14ac:dyDescent="0.25">
      <c r="A53" t="str">
        <f t="shared" si="1"/>
        <v>2F774</v>
      </c>
      <c r="B53" t="s">
        <v>1597</v>
      </c>
      <c r="C53" t="s">
        <v>1605</v>
      </c>
      <c r="D53" s="7" t="s">
        <v>347</v>
      </c>
      <c r="E53" s="7" t="s">
        <v>395</v>
      </c>
      <c r="F53" t="s">
        <v>1341</v>
      </c>
      <c r="G53" t="str">
        <f t="shared" si="0"/>
        <v>7/1</v>
      </c>
      <c r="H53" s="33" t="s">
        <v>2839</v>
      </c>
      <c r="I53" s="33"/>
      <c r="J53" s="33"/>
    </row>
    <row r="54" spans="1:10" x14ac:dyDescent="0.25">
      <c r="A54" t="str">
        <f t="shared" si="1"/>
        <v>2F78C</v>
      </c>
      <c r="B54" t="s">
        <v>1597</v>
      </c>
      <c r="C54" t="s">
        <v>1289</v>
      </c>
      <c r="D54" s="7" t="s">
        <v>359</v>
      </c>
      <c r="E54" s="7" t="s">
        <v>367</v>
      </c>
      <c r="F54" t="s">
        <v>1340</v>
      </c>
      <c r="G54" t="str">
        <f t="shared" si="0"/>
        <v>4/6</v>
      </c>
      <c r="H54" s="33" t="s">
        <v>2840</v>
      </c>
      <c r="I54" s="33"/>
      <c r="J54" s="33"/>
    </row>
    <row r="55" spans="1:10" x14ac:dyDescent="0.25">
      <c r="A55" t="str">
        <f t="shared" si="1"/>
        <v>2F7A4</v>
      </c>
      <c r="B55" t="s">
        <v>1597</v>
      </c>
      <c r="C55" t="s">
        <v>1290</v>
      </c>
      <c r="D55" s="7" t="s">
        <v>327</v>
      </c>
      <c r="E55" s="7" t="s">
        <v>395</v>
      </c>
      <c r="F55" t="s">
        <v>1336</v>
      </c>
      <c r="G55" t="str">
        <f t="shared" si="0"/>
        <v>7/3</v>
      </c>
      <c r="H55" s="33"/>
      <c r="I55" s="33"/>
      <c r="J55" s="33"/>
    </row>
    <row r="56" spans="1:10" x14ac:dyDescent="0.25">
      <c r="A56" t="str">
        <f t="shared" si="1"/>
        <v>2F7BC</v>
      </c>
      <c r="B56" t="s">
        <v>1597</v>
      </c>
      <c r="C56" t="s">
        <v>705</v>
      </c>
      <c r="D56" s="7" t="s">
        <v>374</v>
      </c>
      <c r="E56" s="7" t="s">
        <v>367</v>
      </c>
      <c r="F56" t="s">
        <v>1339</v>
      </c>
      <c r="G56" t="str">
        <f t="shared" si="0"/>
        <v>4/9</v>
      </c>
      <c r="H56" s="33" t="s">
        <v>2838</v>
      </c>
      <c r="I56" s="33"/>
      <c r="J56" s="33"/>
    </row>
    <row r="57" spans="1:10" x14ac:dyDescent="0.25">
      <c r="A57" t="str">
        <f t="shared" si="1"/>
        <v>2F7D4</v>
      </c>
      <c r="B57" t="s">
        <v>1597</v>
      </c>
      <c r="C57" t="s">
        <v>1291</v>
      </c>
      <c r="D57" s="7" t="s">
        <v>367</v>
      </c>
      <c r="E57" s="7" t="s">
        <v>446</v>
      </c>
      <c r="F57" t="s">
        <v>1337</v>
      </c>
      <c r="G57" t="str">
        <f t="shared" si="0"/>
        <v>2/4</v>
      </c>
      <c r="H57" s="33"/>
      <c r="I57" s="33"/>
      <c r="J57" s="33"/>
    </row>
    <row r="58" spans="1:10" x14ac:dyDescent="0.25">
      <c r="A58" t="str">
        <f t="shared" si="1"/>
        <v>2F7EC</v>
      </c>
      <c r="B58" t="s">
        <v>1597</v>
      </c>
      <c r="C58" t="s">
        <v>1292</v>
      </c>
      <c r="D58" s="7" t="s">
        <v>398</v>
      </c>
      <c r="E58" s="7" t="s">
        <v>359</v>
      </c>
      <c r="F58" t="s">
        <v>1338</v>
      </c>
      <c r="G58" t="str">
        <f t="shared" si="0"/>
        <v>6/8</v>
      </c>
      <c r="H58" s="33"/>
      <c r="I58" s="33"/>
      <c r="J58" s="33"/>
    </row>
    <row r="59" spans="1:10" x14ac:dyDescent="0.25">
      <c r="A59" t="str">
        <f t="shared" si="1"/>
        <v>2F804</v>
      </c>
      <c r="B59" t="s">
        <v>1597</v>
      </c>
      <c r="C59" t="s">
        <v>1293</v>
      </c>
      <c r="D59" s="7" t="s">
        <v>398</v>
      </c>
      <c r="E59" s="7" t="s">
        <v>359</v>
      </c>
      <c r="F59" t="s">
        <v>1335</v>
      </c>
      <c r="G59" t="str">
        <f t="shared" si="0"/>
        <v>6/8</v>
      </c>
      <c r="H59" s="33"/>
      <c r="I59" s="33"/>
      <c r="J59" s="33"/>
    </row>
    <row r="61" spans="1:10" x14ac:dyDescent="0.25">
      <c r="D61" t="s">
        <v>2827</v>
      </c>
    </row>
  </sheetData>
  <pageMargins left="0.7" right="0.7" top="0.75" bottom="0.75" header="0.3" footer="0.3"/>
  <pageSetup orientation="portrait"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D8C46-D937-4377-AED7-0F40C951CFBF}">
  <dimension ref="A1:H47"/>
  <sheetViews>
    <sheetView workbookViewId="0">
      <selection activeCell="C7" sqref="C7"/>
    </sheetView>
  </sheetViews>
  <sheetFormatPr defaultRowHeight="15" x14ac:dyDescent="0.25"/>
  <cols>
    <col min="2" max="2" width="13.140625" customWidth="1"/>
    <col min="5" max="5" width="14.140625" customWidth="1"/>
  </cols>
  <sheetData>
    <row r="1" spans="1:4" x14ac:dyDescent="0.25">
      <c r="A1" t="s">
        <v>1596</v>
      </c>
    </row>
    <row r="2" spans="1:4" x14ac:dyDescent="0.25">
      <c r="A2" t="s">
        <v>1351</v>
      </c>
    </row>
    <row r="3" spans="1:4" x14ac:dyDescent="0.25">
      <c r="A3" t="s">
        <v>1352</v>
      </c>
    </row>
    <row r="4" spans="1:4" x14ac:dyDescent="0.25">
      <c r="A4" t="s">
        <v>1353</v>
      </c>
    </row>
    <row r="5" spans="1:4" x14ac:dyDescent="0.25">
      <c r="A5" t="s">
        <v>1354</v>
      </c>
    </row>
    <row r="6" spans="1:4" x14ac:dyDescent="0.25">
      <c r="B6" s="8"/>
    </row>
    <row r="7" spans="1:4" x14ac:dyDescent="0.25">
      <c r="A7" s="8" t="s">
        <v>1595</v>
      </c>
      <c r="B7" s="8" t="s">
        <v>1358</v>
      </c>
      <c r="D7" s="8" t="s">
        <v>2042</v>
      </c>
    </row>
    <row r="8" spans="1:4" x14ac:dyDescent="0.25">
      <c r="A8" t="s">
        <v>1570</v>
      </c>
      <c r="B8" t="s">
        <v>1356</v>
      </c>
      <c r="D8" s="7" t="str">
        <f>DEC2HEX(HEX2DEC(A8)+2149314560,8)</f>
        <v>801ED2C8</v>
      </c>
    </row>
    <row r="9" spans="1:4" x14ac:dyDescent="0.25">
      <c r="A9" t="str">
        <f>DEC2HEX(HEX2DEC(A8)+168)</f>
        <v>2E370</v>
      </c>
      <c r="B9" t="s">
        <v>1357</v>
      </c>
      <c r="D9" s="7" t="str">
        <f t="shared" ref="D9:D36" si="0">DEC2HEX(HEX2DEC(A9)+2149314560,8)</f>
        <v>801ED370</v>
      </c>
    </row>
    <row r="10" spans="1:4" x14ac:dyDescent="0.25">
      <c r="A10" t="s">
        <v>1571</v>
      </c>
      <c r="B10" t="s">
        <v>1359</v>
      </c>
      <c r="D10" s="7" t="str">
        <f t="shared" si="0"/>
        <v>801ED3D8</v>
      </c>
    </row>
    <row r="11" spans="1:4" x14ac:dyDescent="0.25">
      <c r="A11" s="9" t="s">
        <v>1572</v>
      </c>
      <c r="B11" t="s">
        <v>1360</v>
      </c>
      <c r="D11" s="7" t="str">
        <f t="shared" si="0"/>
        <v>801ED440</v>
      </c>
    </row>
    <row r="12" spans="1:4" x14ac:dyDescent="0.25">
      <c r="A12" t="s">
        <v>1573</v>
      </c>
      <c r="B12" t="s">
        <v>1361</v>
      </c>
      <c r="D12" s="7" t="str">
        <f t="shared" si="0"/>
        <v>801ED4E2</v>
      </c>
    </row>
    <row r="13" spans="1:4" x14ac:dyDescent="0.25">
      <c r="A13" s="9" t="s">
        <v>1574</v>
      </c>
      <c r="B13" t="s">
        <v>1362</v>
      </c>
      <c r="D13" s="7" t="str">
        <f t="shared" si="0"/>
        <v>801ED590</v>
      </c>
    </row>
    <row r="14" spans="1:4" x14ac:dyDescent="0.25">
      <c r="A14" t="s">
        <v>1575</v>
      </c>
      <c r="B14" t="s">
        <v>1363</v>
      </c>
      <c r="D14" s="7" t="str">
        <f t="shared" si="0"/>
        <v>801ED5F8</v>
      </c>
    </row>
    <row r="15" spans="1:4" x14ac:dyDescent="0.25">
      <c r="A15" s="9" t="s">
        <v>1576</v>
      </c>
      <c r="B15" t="s">
        <v>1364</v>
      </c>
      <c r="D15" s="7" t="str">
        <f t="shared" si="0"/>
        <v>801ED660</v>
      </c>
    </row>
    <row r="16" spans="1:4" x14ac:dyDescent="0.25">
      <c r="A16" s="9" t="s">
        <v>1577</v>
      </c>
      <c r="B16" t="s">
        <v>1365</v>
      </c>
      <c r="D16" s="7" t="str">
        <f t="shared" si="0"/>
        <v>801ED708</v>
      </c>
    </row>
    <row r="17" spans="1:8" x14ac:dyDescent="0.25">
      <c r="A17" s="9" t="s">
        <v>1578</v>
      </c>
      <c r="B17" t="s">
        <v>1366</v>
      </c>
      <c r="D17" s="7" t="str">
        <f t="shared" si="0"/>
        <v>801ED7B0</v>
      </c>
      <c r="H17" s="7"/>
    </row>
    <row r="18" spans="1:8" x14ac:dyDescent="0.25">
      <c r="A18" s="9" t="s">
        <v>1579</v>
      </c>
      <c r="B18" t="s">
        <v>1383</v>
      </c>
      <c r="D18" s="7" t="str">
        <f t="shared" si="0"/>
        <v>801ED818</v>
      </c>
    </row>
    <row r="19" spans="1:8" x14ac:dyDescent="0.25">
      <c r="A19" s="9" t="s">
        <v>1580</v>
      </c>
      <c r="B19" t="s">
        <v>1367</v>
      </c>
      <c r="D19" s="7" t="str">
        <f t="shared" si="0"/>
        <v>801ED8C0</v>
      </c>
    </row>
    <row r="20" spans="1:8" x14ac:dyDescent="0.25">
      <c r="A20" s="9" t="s">
        <v>1581</v>
      </c>
      <c r="B20" t="s">
        <v>1368</v>
      </c>
      <c r="D20" s="7" t="str">
        <f t="shared" si="0"/>
        <v>801ED968</v>
      </c>
    </row>
    <row r="21" spans="1:8" x14ac:dyDescent="0.25">
      <c r="A21" s="9" t="s">
        <v>1582</v>
      </c>
      <c r="B21" t="s">
        <v>1369</v>
      </c>
      <c r="D21" s="7" t="str">
        <f t="shared" si="0"/>
        <v>801ED9D0</v>
      </c>
    </row>
    <row r="22" spans="1:8" x14ac:dyDescent="0.25">
      <c r="A22" s="9" t="s">
        <v>1583</v>
      </c>
      <c r="B22" t="s">
        <v>1370</v>
      </c>
      <c r="D22" s="7" t="str">
        <f t="shared" si="0"/>
        <v>801EDA08</v>
      </c>
    </row>
    <row r="23" spans="1:8" x14ac:dyDescent="0.25">
      <c r="A23" s="9" t="s">
        <v>1584</v>
      </c>
      <c r="B23" t="s">
        <v>1371</v>
      </c>
      <c r="D23" s="7" t="str">
        <f t="shared" si="0"/>
        <v>801EDAB0</v>
      </c>
      <c r="E23" t="s">
        <v>2072</v>
      </c>
      <c r="H23" t="s">
        <v>2080</v>
      </c>
    </row>
    <row r="24" spans="1:8" x14ac:dyDescent="0.25">
      <c r="A24" s="9" t="s">
        <v>1585</v>
      </c>
      <c r="B24" t="s">
        <v>1372</v>
      </c>
      <c r="D24" s="7" t="str">
        <f t="shared" si="0"/>
        <v>801EDB18</v>
      </c>
      <c r="E24" t="s">
        <v>2073</v>
      </c>
      <c r="F24" s="7" t="str">
        <f>DEC2HEX(HEX2DEC(E24)+2149314560,8)</f>
        <v>801EDB58</v>
      </c>
      <c r="G24">
        <f>HEX2DEC(F24)-HEX2DEC(D24)</f>
        <v>64</v>
      </c>
    </row>
    <row r="25" spans="1:8" x14ac:dyDescent="0.25">
      <c r="A25" s="9" t="s">
        <v>1586</v>
      </c>
      <c r="B25" t="s">
        <v>1373</v>
      </c>
      <c r="D25" s="7" t="str">
        <f t="shared" si="0"/>
        <v>801EDB50</v>
      </c>
      <c r="E25" t="s">
        <v>2074</v>
      </c>
      <c r="F25" s="7" t="str">
        <f t="shared" ref="F25:F30" si="1">DEC2HEX(HEX2DEC(E25)+2149314560,8)</f>
        <v>801EDB90</v>
      </c>
      <c r="G25">
        <f>HEX2DEC(F25)-HEX2DEC(D25)</f>
        <v>64</v>
      </c>
    </row>
    <row r="26" spans="1:8" x14ac:dyDescent="0.25">
      <c r="A26" s="9" t="s">
        <v>1587</v>
      </c>
      <c r="B26" t="s">
        <v>1374</v>
      </c>
      <c r="D26" s="7" t="str">
        <f t="shared" si="0"/>
        <v>801EDBF8</v>
      </c>
      <c r="E26" t="s">
        <v>2075</v>
      </c>
      <c r="F26" s="7" t="str">
        <f t="shared" si="1"/>
        <v>801EDC38</v>
      </c>
      <c r="G26">
        <f t="shared" ref="G26:G30" si="2">HEX2DEC(F26)-HEX2DEC(D26)</f>
        <v>64</v>
      </c>
    </row>
    <row r="27" spans="1:8" x14ac:dyDescent="0.25">
      <c r="A27" s="9" t="s">
        <v>1588</v>
      </c>
      <c r="B27" t="s">
        <v>1375</v>
      </c>
      <c r="D27" s="7" t="str">
        <f t="shared" si="0"/>
        <v>801EDC60</v>
      </c>
      <c r="E27" t="s">
        <v>2076</v>
      </c>
      <c r="F27" s="7" t="str">
        <f t="shared" si="1"/>
        <v>801EDCA0</v>
      </c>
      <c r="G27">
        <f t="shared" si="2"/>
        <v>64</v>
      </c>
    </row>
    <row r="28" spans="1:8" x14ac:dyDescent="0.25">
      <c r="A28" s="9" t="s">
        <v>1589</v>
      </c>
      <c r="B28" t="s">
        <v>1376</v>
      </c>
      <c r="D28" s="7" t="str">
        <f t="shared" si="0"/>
        <v>801EDD08</v>
      </c>
      <c r="E28" t="s">
        <v>2077</v>
      </c>
      <c r="F28" s="7" t="str">
        <f t="shared" si="1"/>
        <v>801EDD48</v>
      </c>
      <c r="G28">
        <f t="shared" si="2"/>
        <v>64</v>
      </c>
    </row>
    <row r="29" spans="1:8" x14ac:dyDescent="0.25">
      <c r="A29" s="9" t="s">
        <v>1590</v>
      </c>
      <c r="B29" t="s">
        <v>1377</v>
      </c>
      <c r="D29" s="7" t="str">
        <f t="shared" si="0"/>
        <v>801EDDB0</v>
      </c>
      <c r="E29" t="s">
        <v>2078</v>
      </c>
      <c r="F29" s="7" t="str">
        <f t="shared" si="1"/>
        <v>801EDDF0</v>
      </c>
      <c r="G29">
        <f t="shared" si="2"/>
        <v>64</v>
      </c>
    </row>
    <row r="30" spans="1:8" x14ac:dyDescent="0.25">
      <c r="A30" s="9" t="s">
        <v>1591</v>
      </c>
      <c r="B30" t="s">
        <v>1378</v>
      </c>
      <c r="D30" s="7" t="str">
        <f t="shared" si="0"/>
        <v>801EDE58</v>
      </c>
      <c r="E30" t="s">
        <v>2079</v>
      </c>
      <c r="F30" s="7" t="str">
        <f t="shared" si="1"/>
        <v>801EDE98</v>
      </c>
      <c r="G30">
        <f t="shared" si="2"/>
        <v>64</v>
      </c>
      <c r="H30" t="s">
        <v>2080</v>
      </c>
    </row>
    <row r="31" spans="1:8" x14ac:dyDescent="0.25">
      <c r="A31" s="9" t="s">
        <v>1592</v>
      </c>
      <c r="B31" t="s">
        <v>1379</v>
      </c>
      <c r="D31" s="7" t="str">
        <f t="shared" si="0"/>
        <v>801EDF00</v>
      </c>
    </row>
    <row r="32" spans="1:8" x14ac:dyDescent="0.25">
      <c r="A32" s="9" t="s">
        <v>1593</v>
      </c>
      <c r="B32" t="s">
        <v>1380</v>
      </c>
      <c r="D32" s="7" t="str">
        <f t="shared" si="0"/>
        <v>801EDFAB</v>
      </c>
    </row>
    <row r="33" spans="1:4" x14ac:dyDescent="0.25">
      <c r="A33" s="9" t="s">
        <v>1594</v>
      </c>
      <c r="B33" t="s">
        <v>1381</v>
      </c>
      <c r="D33" s="7" t="str">
        <f t="shared" si="0"/>
        <v>801EE010</v>
      </c>
    </row>
    <row r="34" spans="1:4" x14ac:dyDescent="0.25">
      <c r="A34" t="s">
        <v>1567</v>
      </c>
      <c r="B34" t="s">
        <v>1382</v>
      </c>
      <c r="D34" s="7" t="str">
        <f t="shared" si="0"/>
        <v>801EE0B8</v>
      </c>
    </row>
    <row r="35" spans="1:4" x14ac:dyDescent="0.25">
      <c r="A35" t="s">
        <v>1569</v>
      </c>
      <c r="B35" t="s">
        <v>1565</v>
      </c>
      <c r="D35" s="7" t="str">
        <f t="shared" si="0"/>
        <v>801EE160</v>
      </c>
    </row>
    <row r="36" spans="1:4" x14ac:dyDescent="0.25">
      <c r="A36" t="s">
        <v>1568</v>
      </c>
      <c r="B36" t="s">
        <v>1566</v>
      </c>
      <c r="D36" s="7" t="str">
        <f t="shared" si="0"/>
        <v>801EE208</v>
      </c>
    </row>
    <row r="38" spans="1:4" x14ac:dyDescent="0.25">
      <c r="A38" t="s">
        <v>2043</v>
      </c>
    </row>
    <row r="39" spans="1:4" x14ac:dyDescent="0.25">
      <c r="A39" t="s">
        <v>2044</v>
      </c>
    </row>
    <row r="40" spans="1:4" x14ac:dyDescent="0.25">
      <c r="A40" t="s">
        <v>2054</v>
      </c>
    </row>
    <row r="41" spans="1:4" x14ac:dyDescent="0.25">
      <c r="A41" t="s">
        <v>2052</v>
      </c>
    </row>
    <row r="42" spans="1:4" x14ac:dyDescent="0.25">
      <c r="A42" t="s">
        <v>2053</v>
      </c>
    </row>
    <row r="43" spans="1:4" x14ac:dyDescent="0.25">
      <c r="A43" t="s">
        <v>2055</v>
      </c>
    </row>
    <row r="44" spans="1:4" x14ac:dyDescent="0.25">
      <c r="A44" t="s">
        <v>2056</v>
      </c>
    </row>
    <row r="45" spans="1:4" x14ac:dyDescent="0.25">
      <c r="A45" t="s">
        <v>2057</v>
      </c>
    </row>
    <row r="46" spans="1:4" x14ac:dyDescent="0.25">
      <c r="A46" t="s">
        <v>2724</v>
      </c>
    </row>
    <row r="47" spans="1:4" x14ac:dyDescent="0.25">
      <c r="A47" t="s">
        <v>2725</v>
      </c>
    </row>
  </sheetData>
  <pageMargins left="0.7" right="0.7" top="0.75" bottom="0.75" header="0.3" footer="0.3"/>
  <pageSetup orientation="portrait" horizontalDpi="4294967293"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86"/>
  <sheetViews>
    <sheetView workbookViewId="0">
      <selection activeCell="C4" sqref="C4"/>
    </sheetView>
  </sheetViews>
  <sheetFormatPr defaultRowHeight="15" x14ac:dyDescent="0.25"/>
  <cols>
    <col min="2" max="2" width="13.28515625" bestFit="1" customWidth="1"/>
    <col min="6" max="6" width="13.28515625" style="31" bestFit="1" customWidth="1"/>
  </cols>
  <sheetData>
    <row r="1" spans="1:6" x14ac:dyDescent="0.25">
      <c r="A1" t="s">
        <v>943</v>
      </c>
      <c r="B1" t="s">
        <v>828</v>
      </c>
      <c r="F1" s="31" t="s">
        <v>828</v>
      </c>
    </row>
    <row r="2" spans="1:6" x14ac:dyDescent="0.25">
      <c r="A2" t="str">
        <f>DEC2HEX((ROW(A2)-2)*16384, 8)</f>
        <v>00000000</v>
      </c>
      <c r="B2" t="str">
        <f>IFERROR(INDEX(OVERLAY.BIN!$C$3:$T$183,MATCH(A2,OVERLAY.BIN!$D$3:$D$183,0),5), "**UNUSED**")</f>
        <v>BRADLEY</v>
      </c>
      <c r="F2" s="31" t="s">
        <v>715</v>
      </c>
    </row>
    <row r="3" spans="1:6" x14ac:dyDescent="0.25">
      <c r="A3" t="str">
        <f t="shared" ref="A3:A66" si="0">DEC2HEX((ROW(A3)-2)*16384, 8)</f>
        <v>00004000</v>
      </c>
      <c r="B3" t="str">
        <f>IFERROR(INDEX(OVERLAY.BIN!$C$3:$T$183,MATCH(A3,OVERLAY.BIN!$D$3:$D$183,0),5), "**UNUSED**")</f>
        <v>BARROS</v>
      </c>
      <c r="F3" s="31" t="s">
        <v>716</v>
      </c>
    </row>
    <row r="4" spans="1:6" x14ac:dyDescent="0.25">
      <c r="A4" t="str">
        <f t="shared" si="0"/>
        <v>00008000</v>
      </c>
      <c r="B4" t="str">
        <f>IFERROR(INDEX(OVERLAY.BIN!$C$3:$T$183,MATCH(A4,OVERLAY.BIN!$D$3:$D$183,0),5), "**UNUSED**")</f>
        <v>MALONE</v>
      </c>
      <c r="F4" s="31" t="s">
        <v>717</v>
      </c>
    </row>
    <row r="5" spans="1:6" x14ac:dyDescent="0.25">
      <c r="A5" t="str">
        <f t="shared" si="0"/>
        <v>0000C000</v>
      </c>
      <c r="B5" t="str">
        <f>IFERROR(INDEX(OVERLAY.BIN!$C$3:$T$183,MATCH(A5,OVERLAY.BIN!$D$3:$D$183,0),5), "**UNUSED**")</f>
        <v>WRIGHT</v>
      </c>
      <c r="F5" s="31" t="s">
        <v>662</v>
      </c>
    </row>
    <row r="6" spans="1:6" x14ac:dyDescent="0.25">
      <c r="A6" t="str">
        <f t="shared" si="0"/>
        <v>00010000</v>
      </c>
      <c r="B6" t="str">
        <f>IFERROR(INDEX(OVERLAY.BIN!$C$3:$T$183,MATCH(A6,OVERLAY.BIN!$D$3:$D$183,0),5), "**UNUSED**")</f>
        <v>WEATHERSPN</v>
      </c>
      <c r="F6" s="31" t="s">
        <v>718</v>
      </c>
    </row>
    <row r="7" spans="1:6" x14ac:dyDescent="0.25">
      <c r="A7" t="str">
        <f t="shared" si="0"/>
        <v>00014000</v>
      </c>
      <c r="B7" t="str">
        <f>IFERROR(INDEX(OVERLAY.BIN!$C$3:$T$183,MATCH(A7,OVERLAY.BIN!$D$3:$D$183,0),5), "**UNUSED**")</f>
        <v>BROWN</v>
      </c>
      <c r="F7" s="31" t="s">
        <v>719</v>
      </c>
    </row>
    <row r="8" spans="1:6" x14ac:dyDescent="0.25">
      <c r="A8" t="str">
        <f t="shared" si="0"/>
        <v>00018000</v>
      </c>
      <c r="B8" t="str">
        <f>IFERROR(INDEX(OVERLAY.BIN!$C$3:$T$183,MATCH(A8,OVERLAY.BIN!$D$3:$D$183,0),5), "**UNUSED**")</f>
        <v>RADJA</v>
      </c>
      <c r="F8" s="31" t="s">
        <v>720</v>
      </c>
    </row>
    <row r="9" spans="1:6" x14ac:dyDescent="0.25">
      <c r="A9" t="str">
        <f t="shared" si="0"/>
        <v>0001C000</v>
      </c>
      <c r="B9" t="str">
        <f>IFERROR(INDEX(OVERLAY.BIN!$C$3:$T$183,MATCH(A9,OVERLAY.BIN!$D$3:$D$183,0),5), "**UNUSED**")</f>
        <v>MONTROSS</v>
      </c>
      <c r="F9" s="31" t="s">
        <v>721</v>
      </c>
    </row>
    <row r="10" spans="1:6" x14ac:dyDescent="0.25">
      <c r="A10" t="str">
        <f t="shared" si="0"/>
        <v>00020000</v>
      </c>
      <c r="B10" t="str">
        <f>IFERROR(INDEX(OVERLAY.BIN!$C$3:$T$183,MATCH(A10,OVERLAY.BIN!$D$3:$D$183,0),5), "**UNUSED**")</f>
        <v>WILKINS</v>
      </c>
      <c r="F10" s="31" t="s">
        <v>722</v>
      </c>
    </row>
    <row r="11" spans="1:6" x14ac:dyDescent="0.25">
      <c r="A11" t="str">
        <f t="shared" si="0"/>
        <v>00024000</v>
      </c>
      <c r="B11" t="str">
        <f>IFERROR(INDEX(OVERLAY.BIN!$C$3:$T$183,MATCH(A11,OVERLAY.BIN!$D$3:$D$183,0),5), "**UNUSED**")</f>
        <v>MCDANIEL</v>
      </c>
      <c r="F11" s="31" t="s">
        <v>723</v>
      </c>
    </row>
    <row r="12" spans="1:6" x14ac:dyDescent="0.25">
      <c r="A12" t="str">
        <f t="shared" si="0"/>
        <v>00028000</v>
      </c>
      <c r="B12" t="str">
        <f>IFERROR(INDEX(OVERLAY.BIN!$C$3:$T$183,MATCH(A12,OVERLAY.BIN!$D$3:$D$183,0),5), "**UNUSED**")</f>
        <v>BAKER</v>
      </c>
      <c r="F12" s="31" t="s">
        <v>724</v>
      </c>
    </row>
    <row r="13" spans="1:6" x14ac:dyDescent="0.25">
      <c r="A13" t="str">
        <f t="shared" si="0"/>
        <v>0002C000</v>
      </c>
      <c r="B13" t="str">
        <f>IFERROR(INDEX(OVERLAY.BIN!$C$3:$T$183,MATCH(A13,OVERLAY.BIN!$D$3:$D$183,0),5), "**UNUSED**")</f>
        <v>DAY</v>
      </c>
      <c r="F13" s="31" t="s">
        <v>725</v>
      </c>
    </row>
    <row r="14" spans="1:6" x14ac:dyDescent="0.25">
      <c r="A14" t="str">
        <f t="shared" si="0"/>
        <v>00030000</v>
      </c>
      <c r="B14" t="str">
        <f>IFERROR(INDEX(OVERLAY.BIN!$C$3:$T$183,MATCH(A14,OVERLAY.BIN!$D$3:$D$183,0),5), "**UNUSED**")</f>
        <v>MOBLEY</v>
      </c>
      <c r="F14" s="31" t="s">
        <v>726</v>
      </c>
    </row>
    <row r="15" spans="1:6" x14ac:dyDescent="0.25">
      <c r="A15" t="str">
        <f t="shared" si="0"/>
        <v>00034000</v>
      </c>
      <c r="B15" t="str">
        <f>IFERROR(INDEX(OVERLAY.BIN!$C$3:$T$183,MATCH(A15,OVERLAY.BIN!$D$3:$D$183,0),5), "**UNUSED**")</f>
        <v>MURDOCK</v>
      </c>
      <c r="F15" s="31" t="s">
        <v>727</v>
      </c>
    </row>
    <row r="16" spans="1:6" x14ac:dyDescent="0.25">
      <c r="A16" t="str">
        <f t="shared" si="0"/>
        <v>00038000</v>
      </c>
      <c r="B16" t="str">
        <f>IFERROR(INDEX(OVERLAY.BIN!$C$3:$T$183,MATCH(A16,OVERLAY.BIN!$D$3:$D$183,0),5), "**UNUSED**")</f>
        <v>ROBINSON</v>
      </c>
      <c r="F16" s="31" t="s">
        <v>728</v>
      </c>
    </row>
    <row r="17" spans="1:6" x14ac:dyDescent="0.25">
      <c r="A17" t="str">
        <f t="shared" si="0"/>
        <v>0003C000</v>
      </c>
      <c r="B17" t="str">
        <f>IFERROR(INDEX(OVERLAY.BIN!$C$3:$T$183,MATCH(A17,OVERLAY.BIN!$D$3:$D$183,0),5), "**UNUSED**")</f>
        <v>CHAPMAN</v>
      </c>
      <c r="F17" s="31" t="s">
        <v>729</v>
      </c>
    </row>
    <row r="18" spans="1:6" x14ac:dyDescent="0.25">
      <c r="A18" t="str">
        <f t="shared" si="0"/>
        <v>00040000</v>
      </c>
      <c r="B18" t="str">
        <f>IFERROR(INDEX(OVERLAY.BIN!$C$3:$T$183,MATCH(A18,OVERLAY.BIN!$D$3:$D$183,0),5), "**UNUSED**")</f>
        <v>CHEANEY</v>
      </c>
      <c r="F18" s="31" t="s">
        <v>730</v>
      </c>
    </row>
    <row r="19" spans="1:6" x14ac:dyDescent="0.25">
      <c r="A19" t="str">
        <f t="shared" si="0"/>
        <v>00044000</v>
      </c>
      <c r="B19" t="str">
        <f>IFERROR(INDEX(OVERLAY.BIN!$C$3:$T$183,MATCH(A19,OVERLAY.BIN!$D$3:$D$183,0),5), "**UNUSED**")</f>
        <v>SKILES</v>
      </c>
      <c r="F19" s="31" t="s">
        <v>731</v>
      </c>
    </row>
    <row r="20" spans="1:6" x14ac:dyDescent="0.25">
      <c r="A20" t="str">
        <f t="shared" si="0"/>
        <v>00048000</v>
      </c>
      <c r="B20" t="str">
        <f>IFERROR(INDEX(OVERLAY.BIN!$C$3:$T$183,MATCH(A20,OVERLAY.BIN!$D$3:$D$183,0),5), "**UNUSED**")</f>
        <v>WEBBER</v>
      </c>
      <c r="F20" s="31" t="s">
        <v>732</v>
      </c>
    </row>
    <row r="21" spans="1:6" x14ac:dyDescent="0.25">
      <c r="A21" t="str">
        <f t="shared" si="0"/>
        <v>0004C000</v>
      </c>
      <c r="B21" t="str">
        <f>IFERROR(INDEX(OVERLAY.BIN!$C$3:$T$183,MATCH(A21,OVERLAY.BIN!$D$3:$D$183,0),5), "**UNUSED**")</f>
        <v>HOWARD</v>
      </c>
      <c r="F21" s="31" t="s">
        <v>733</v>
      </c>
    </row>
    <row r="22" spans="1:6" x14ac:dyDescent="0.25">
      <c r="A22" t="str">
        <f t="shared" si="0"/>
        <v>00050000</v>
      </c>
      <c r="B22" t="str">
        <f>IFERROR(INDEX(OVERLAY.BIN!$C$3:$T$183,MATCH(A22,OVERLAY.BIN!$D$3:$D$183,0),5), "**UNUSED**")</f>
        <v>**UNUSED**</v>
      </c>
      <c r="F22" s="31" t="s">
        <v>1151</v>
      </c>
    </row>
    <row r="23" spans="1:6" x14ac:dyDescent="0.25">
      <c r="A23" t="str">
        <f t="shared" si="0"/>
        <v>00054000</v>
      </c>
      <c r="B23" t="str">
        <f>IFERROR(INDEX(OVERLAY.BIN!$C$3:$T$183,MATCH(A23,OVERLAY.BIN!$D$3:$D$183,0),5), "**UNUSED**")</f>
        <v>KUKOC</v>
      </c>
      <c r="F23" s="31" t="s">
        <v>735</v>
      </c>
    </row>
    <row r="24" spans="1:6" x14ac:dyDescent="0.25">
      <c r="A24" t="str">
        <f t="shared" si="0"/>
        <v>00058000</v>
      </c>
      <c r="B24" t="str">
        <f>IFERROR(INDEX(OVERLAY.BIN!$C$3:$T$183,MATCH(A24,OVERLAY.BIN!$D$3:$D$183,0),5), "**UNUSED**")</f>
        <v>LONGLEY</v>
      </c>
      <c r="F24" s="31" t="s">
        <v>736</v>
      </c>
    </row>
    <row r="25" spans="1:6" x14ac:dyDescent="0.25">
      <c r="A25" t="str">
        <f t="shared" si="0"/>
        <v>0005C000</v>
      </c>
      <c r="B25" t="str">
        <f>IFERROR(INDEX(OVERLAY.BIN!$C$3:$T$183,MATCH(A25,OVERLAY.BIN!$D$3:$D$183,0),5), "**UNUSED**")</f>
        <v>PIPPEN</v>
      </c>
      <c r="F25" s="31" t="s">
        <v>737</v>
      </c>
    </row>
    <row r="26" spans="1:6" x14ac:dyDescent="0.25">
      <c r="A26" t="str">
        <f t="shared" si="0"/>
        <v>00060000</v>
      </c>
      <c r="B26" t="str">
        <f>IFERROR(INDEX(OVERLAY.BIN!$C$3:$T$183,MATCH(A26,OVERLAY.BIN!$D$3:$D$183,0),5), "**UNUSED**")</f>
        <v>HARPER</v>
      </c>
      <c r="C26" t="s">
        <v>2066</v>
      </c>
      <c r="F26" s="31" t="s">
        <v>734</v>
      </c>
    </row>
    <row r="27" spans="1:6" x14ac:dyDescent="0.25">
      <c r="A27" t="str">
        <f t="shared" si="0"/>
        <v>00064000</v>
      </c>
      <c r="B27" t="str">
        <f>IFERROR(INDEX(OVERLAY.BIN!$C$3:$T$183,MATCH(A27,OVERLAY.BIN!$D$3:$D$183,0),5), "**UNUSED**")</f>
        <v>DAUGHERTY</v>
      </c>
      <c r="F27" s="31" t="s">
        <v>738</v>
      </c>
    </row>
    <row r="28" spans="1:6" x14ac:dyDescent="0.25">
      <c r="A28" t="str">
        <f t="shared" si="0"/>
        <v>00068000</v>
      </c>
      <c r="B28" t="str">
        <f>IFERROR(INDEX(OVERLAY.BIN!$C$3:$T$183,MATCH(A28,OVERLAY.BIN!$D$3:$D$183,0),5), "**UNUSED**")</f>
        <v>**UNUSED**</v>
      </c>
      <c r="F28" s="31" t="s">
        <v>1710</v>
      </c>
    </row>
    <row r="29" spans="1:6" x14ac:dyDescent="0.25">
      <c r="A29" t="str">
        <f t="shared" si="0"/>
        <v>0006C000</v>
      </c>
      <c r="B29" t="str">
        <f>IFERROR(INDEX(OVERLAY.BIN!$C$3:$T$183,MATCH(A29,OVERLAY.BIN!$D$3:$D$183,0),5), "**UNUSED**")</f>
        <v>WILLIAMS</v>
      </c>
      <c r="F29" s="31" t="s">
        <v>739</v>
      </c>
    </row>
    <row r="30" spans="1:6" x14ac:dyDescent="0.25">
      <c r="A30" t="str">
        <f t="shared" si="0"/>
        <v>00070000</v>
      </c>
      <c r="B30" t="str">
        <f>IFERROR(INDEX(OVERLAY.BIN!$C$3:$T$183,MATCH(A30,OVERLAY.BIN!$D$3:$D$183,0),5), "**UNUSED**")</f>
        <v>PRICE</v>
      </c>
      <c r="F30" s="31" t="s">
        <v>740</v>
      </c>
    </row>
    <row r="31" spans="1:6" x14ac:dyDescent="0.25">
      <c r="A31" t="str">
        <f t="shared" si="0"/>
        <v>00074000</v>
      </c>
      <c r="B31" t="str">
        <f>IFERROR(INDEX(OVERLAY.BIN!$C$3:$T$183,MATCH(A31,OVERLAY.BIN!$D$3:$D$183,0),5), "**UNUSED**")</f>
        <v>VAUGHT</v>
      </c>
      <c r="F31" s="31" t="s">
        <v>741</v>
      </c>
    </row>
    <row r="32" spans="1:6" x14ac:dyDescent="0.25">
      <c r="A32" t="str">
        <f t="shared" si="0"/>
        <v>00078000</v>
      </c>
      <c r="B32" t="str">
        <f>IFERROR(INDEX(OVERLAY.BIN!$C$3:$T$183,MATCH(A32,OVERLAY.BIN!$D$3:$D$183,0),5), "**UNUSED**")</f>
        <v>RICHARDSON</v>
      </c>
      <c r="F32" s="31" t="s">
        <v>742</v>
      </c>
    </row>
    <row r="33" spans="1:6" x14ac:dyDescent="0.25">
      <c r="A33" t="str">
        <f t="shared" si="0"/>
        <v>0007C000</v>
      </c>
      <c r="B33" t="str">
        <f>IFERROR(INDEX(OVERLAY.BIN!$C$3:$T$183,MATCH(A33,OVERLAY.BIN!$D$3:$D$183,0),5), "**UNUSED**")</f>
        <v>ROBERTS</v>
      </c>
      <c r="F33" s="31" t="s">
        <v>743</v>
      </c>
    </row>
    <row r="34" spans="1:6" x14ac:dyDescent="0.25">
      <c r="A34" t="str">
        <f t="shared" si="0"/>
        <v>00080000</v>
      </c>
      <c r="B34" t="str">
        <f>IFERROR(INDEX(OVERLAY.BIN!$C$3:$T$183,MATCH(A34,OVERLAY.BIN!$D$3:$D$183,0),5), "**UNUSED**")</f>
        <v>SEALY</v>
      </c>
      <c r="F34" s="31" t="s">
        <v>744</v>
      </c>
    </row>
    <row r="35" spans="1:6" x14ac:dyDescent="0.25">
      <c r="A35" t="str">
        <f t="shared" si="0"/>
        <v>00084000</v>
      </c>
      <c r="B35" t="str">
        <f>IFERROR(INDEX(OVERLAY.BIN!$C$3:$T$183,MATCH(A35,OVERLAY.BIN!$D$3:$D$183,0),5), "**UNUSED**")</f>
        <v>JACKSON</v>
      </c>
      <c r="F35" s="31" t="s">
        <v>745</v>
      </c>
    </row>
    <row r="36" spans="1:6" x14ac:dyDescent="0.25">
      <c r="A36" t="str">
        <f t="shared" si="0"/>
        <v>00088000</v>
      </c>
      <c r="B36" t="str">
        <f>IFERROR(INDEX(OVERLAY.BIN!$C$3:$T$183,MATCH(A36,OVERLAY.BIN!$D$3:$D$183,0),5), "**UNUSED**")</f>
        <v>KIDD</v>
      </c>
      <c r="F36" s="31" t="s">
        <v>746</v>
      </c>
    </row>
    <row r="37" spans="1:6" x14ac:dyDescent="0.25">
      <c r="A37" t="str">
        <f t="shared" si="0"/>
        <v>0008C000</v>
      </c>
      <c r="B37" t="str">
        <f>IFERROR(INDEX(OVERLAY.BIN!$C$3:$T$183,MATCH(A37,OVERLAY.BIN!$D$3:$D$183,0),5), "**UNUSED**")</f>
        <v>MASHBURN</v>
      </c>
      <c r="F37" s="31" t="s">
        <v>747</v>
      </c>
    </row>
    <row r="38" spans="1:6" x14ac:dyDescent="0.25">
      <c r="A38" t="str">
        <f t="shared" si="0"/>
        <v>00090000</v>
      </c>
      <c r="B38" t="str">
        <f>IFERROR(INDEX(OVERLAY.BIN!$C$3:$T$183,MATCH(A38,OVERLAY.BIN!$D$3:$D$183,0),5), "**UNUSED**")</f>
        <v>DAVIS</v>
      </c>
      <c r="F38" s="31" t="s">
        <v>748</v>
      </c>
    </row>
    <row r="39" spans="1:6" x14ac:dyDescent="0.25">
      <c r="A39" t="str">
        <f t="shared" si="0"/>
        <v>00094000</v>
      </c>
      <c r="B39" t="str">
        <f>IFERROR(INDEX(OVERLAY.BIN!$C$3:$T$183,MATCH(A39,OVERLAY.BIN!$D$3:$D$183,0),5), "**UNUSED**")</f>
        <v>DUMAS</v>
      </c>
      <c r="F39" s="31" t="s">
        <v>749</v>
      </c>
    </row>
    <row r="40" spans="1:6" x14ac:dyDescent="0.25">
      <c r="A40" t="str">
        <f t="shared" si="0"/>
        <v>00098000</v>
      </c>
      <c r="B40" t="str">
        <f>IFERROR(INDEX(OVERLAY.BIN!$C$3:$T$183,MATCH(A40,OVERLAY.BIN!$D$3:$D$183,0),5), "**UNUSED**")</f>
        <v>ABDUL-RAUF</v>
      </c>
      <c r="F40" s="31" t="s">
        <v>750</v>
      </c>
    </row>
    <row r="41" spans="1:6" x14ac:dyDescent="0.25">
      <c r="A41" t="str">
        <f t="shared" si="0"/>
        <v>0009C000</v>
      </c>
      <c r="B41" t="str">
        <f>IFERROR(INDEX(OVERLAY.BIN!$C$3:$T$183,MATCH(A41,OVERLAY.BIN!$D$3:$D$183,0),5), "**UNUSED**")</f>
        <v>ELLIS</v>
      </c>
      <c r="F41" s="31" t="s">
        <v>751</v>
      </c>
    </row>
    <row r="42" spans="1:6" x14ac:dyDescent="0.25">
      <c r="A42" t="str">
        <f t="shared" si="0"/>
        <v>000A0000</v>
      </c>
      <c r="B42" t="str">
        <f>IFERROR(INDEX(OVERLAY.BIN!$C$3:$T$183,MATCH(A42,OVERLAY.BIN!$D$3:$D$183,0),5), "**UNUSED**")</f>
        <v>ROSE</v>
      </c>
      <c r="F42" s="31" t="s">
        <v>752</v>
      </c>
    </row>
    <row r="43" spans="1:6" x14ac:dyDescent="0.25">
      <c r="A43" t="str">
        <f t="shared" si="0"/>
        <v>000A4000</v>
      </c>
      <c r="B43" t="str">
        <f>IFERROR(INDEX(OVERLAY.BIN!$C$3:$T$183,MATCH(A43,OVERLAY.BIN!$D$3:$D$183,0),5), "**UNUSED**")</f>
        <v>MUTOMBO</v>
      </c>
      <c r="F43" s="31" t="s">
        <v>753</v>
      </c>
    </row>
    <row r="44" spans="1:6" x14ac:dyDescent="0.25">
      <c r="A44" t="str">
        <f t="shared" si="0"/>
        <v>000A8000</v>
      </c>
      <c r="B44" t="str">
        <f>IFERROR(INDEX(OVERLAY.BIN!$C$3:$T$183,MATCH(A44,OVERLAY.BIN!$D$3:$D$183,0),5), "**UNUSED**")</f>
        <v>PACK</v>
      </c>
      <c r="F44" s="31" t="s">
        <v>754</v>
      </c>
    </row>
    <row r="45" spans="1:6" x14ac:dyDescent="0.25">
      <c r="A45" t="str">
        <f t="shared" si="0"/>
        <v>000AC000</v>
      </c>
      <c r="B45" t="str">
        <f>IFERROR(INDEX(OVERLAY.BIN!$C$3:$T$183,MATCH(A45,OVERLAY.BIN!$D$3:$D$183,0),5), "**UNUSED**")</f>
        <v>CURLEY</v>
      </c>
      <c r="F45" s="31" t="s">
        <v>755</v>
      </c>
    </row>
    <row r="46" spans="1:6" x14ac:dyDescent="0.25">
      <c r="A46" t="str">
        <f t="shared" si="0"/>
        <v>000B0000</v>
      </c>
      <c r="B46" t="str">
        <f>IFERROR(INDEX(OVERLAY.BIN!$C$3:$T$183,MATCH(A46,OVERLAY.BIN!$D$3:$D$183,0),5), "**UNUSED**")</f>
        <v>HILL</v>
      </c>
      <c r="F46" s="31" t="s">
        <v>674</v>
      </c>
    </row>
    <row r="47" spans="1:6" x14ac:dyDescent="0.25">
      <c r="A47" t="str">
        <f t="shared" si="0"/>
        <v>000B4000</v>
      </c>
      <c r="B47" t="str">
        <f>IFERROR(INDEX(OVERLAY.BIN!$C$3:$T$183,MATCH(A47,OVERLAY.BIN!$D$3:$D$183,0),5), "**UNUSED**")</f>
        <v>DUMARS</v>
      </c>
      <c r="F47" s="31" t="s">
        <v>756</v>
      </c>
    </row>
    <row r="48" spans="1:6" x14ac:dyDescent="0.25">
      <c r="A48" t="str">
        <f t="shared" si="0"/>
        <v>000B8000</v>
      </c>
      <c r="B48" t="str">
        <f>IFERROR(INDEX(OVERLAY.BIN!$C$3:$T$183,MATCH(A48,OVERLAY.BIN!$D$3:$D$183,0),5), "**UNUSED**")</f>
        <v>MILLER</v>
      </c>
      <c r="F48" s="31" t="s">
        <v>757</v>
      </c>
    </row>
    <row r="49" spans="1:6" x14ac:dyDescent="0.25">
      <c r="A49" t="str">
        <f t="shared" si="0"/>
        <v>000BC000</v>
      </c>
      <c r="B49" t="str">
        <f>IFERROR(INDEX(OVERLAY.BIN!$C$3:$T$183,MATCH(A49,OVERLAY.BIN!$D$3:$D$183,0),5), "**UNUSED**")</f>
        <v>MILLS</v>
      </c>
      <c r="F49" s="31" t="s">
        <v>758</v>
      </c>
    </row>
    <row r="50" spans="1:6" x14ac:dyDescent="0.25">
      <c r="A50" t="str">
        <f t="shared" si="0"/>
        <v>000C0000</v>
      </c>
      <c r="B50" t="str">
        <f>IFERROR(INDEX(OVERLAY.BIN!$C$3:$T$183,MATCH(A50,OVERLAY.BIN!$D$3:$D$183,0),5), "**UNUSED**")</f>
        <v>GUGLIOTTA</v>
      </c>
      <c r="F50" s="31" t="s">
        <v>759</v>
      </c>
    </row>
    <row r="51" spans="1:6" x14ac:dyDescent="0.25">
      <c r="A51" t="str">
        <f t="shared" si="0"/>
        <v>000C4000</v>
      </c>
      <c r="B51" t="str">
        <f>IFERROR(INDEX(OVERLAY.BIN!$C$3:$T$183,MATCH(A51,OVERLAY.BIN!$D$3:$D$183,0),5), "**UNUSED**")</f>
        <v>HARDAWAY</v>
      </c>
      <c r="F51" s="31" t="s">
        <v>760</v>
      </c>
    </row>
    <row r="52" spans="1:6" x14ac:dyDescent="0.25">
      <c r="A52" t="str">
        <f t="shared" si="0"/>
        <v>000C8000</v>
      </c>
      <c r="B52" t="str">
        <f>IFERROR(INDEX(OVERLAY.BIN!$C$3:$T$183,MATCH(A52,OVERLAY.BIN!$D$3:$D$183,0),5), "**UNUSED**")</f>
        <v>SPREWELL</v>
      </c>
      <c r="F52" s="31" t="s">
        <v>761</v>
      </c>
    </row>
    <row r="53" spans="1:6" x14ac:dyDescent="0.25">
      <c r="A53" t="str">
        <f t="shared" si="0"/>
        <v>000CC000</v>
      </c>
      <c r="B53" t="str">
        <f>IFERROR(INDEX(OVERLAY.BIN!$C$3:$T$183,MATCH(A53,OVERLAY.BIN!$D$3:$D$183,0),5), "**UNUSED**")</f>
        <v>MULLIN</v>
      </c>
      <c r="F53" s="31" t="s">
        <v>762</v>
      </c>
    </row>
    <row r="54" spans="1:6" x14ac:dyDescent="0.25">
      <c r="A54" t="str">
        <f t="shared" si="0"/>
        <v>000D0000</v>
      </c>
      <c r="B54" t="str">
        <f>IFERROR(INDEX(OVERLAY.BIN!$C$3:$T$183,MATCH(A54,OVERLAY.BIN!$D$3:$D$183,0),5), "**UNUSED**")</f>
        <v>SEIKALY</v>
      </c>
      <c r="F54" s="31" t="s">
        <v>763</v>
      </c>
    </row>
    <row r="55" spans="1:6" x14ac:dyDescent="0.25">
      <c r="A55" t="str">
        <f t="shared" si="0"/>
        <v>000D4000</v>
      </c>
      <c r="B55" t="str">
        <f>IFERROR(INDEX(OVERLAY.BIN!$C$3:$T$183,MATCH(A55,OVERLAY.BIN!$D$3:$D$183,0),5), "**UNUSED**")</f>
        <v>AUGMON</v>
      </c>
      <c r="F55" s="31" t="s">
        <v>764</v>
      </c>
    </row>
    <row r="56" spans="1:6" x14ac:dyDescent="0.25">
      <c r="A56" t="str">
        <f t="shared" si="0"/>
        <v>000D8000</v>
      </c>
      <c r="B56" t="str">
        <f>IFERROR(INDEX(OVERLAY.BIN!$C$3:$T$183,MATCH(A56,OVERLAY.BIN!$D$3:$D$183,0),5), "**UNUSED**")</f>
        <v>BLAYLOCK</v>
      </c>
      <c r="F56" s="31" t="s">
        <v>765</v>
      </c>
    </row>
    <row r="57" spans="1:6" x14ac:dyDescent="0.25">
      <c r="A57" t="str">
        <f t="shared" si="0"/>
        <v>000DC000</v>
      </c>
      <c r="B57" t="str">
        <f>IFERROR(INDEX(OVERLAY.BIN!$C$3:$T$183,MATCH(A57,OVERLAY.BIN!$D$3:$D$183,0),5), "**UNUSED**")</f>
        <v>WILLIS</v>
      </c>
      <c r="F57" s="31" t="s">
        <v>766</v>
      </c>
    </row>
    <row r="58" spans="1:6" x14ac:dyDescent="0.25">
      <c r="A58" t="str">
        <f t="shared" si="0"/>
        <v>000E0000</v>
      </c>
      <c r="B58" t="str">
        <f>IFERROR(INDEX(OVERLAY.BIN!$C$3:$T$183,MATCH(A58,OVERLAY.BIN!$D$3:$D$183,0),5), "**UNUSED**")</f>
        <v>BOGUES</v>
      </c>
      <c r="F58" s="31" t="s">
        <v>767</v>
      </c>
    </row>
    <row r="59" spans="1:6" x14ac:dyDescent="0.25">
      <c r="A59" t="str">
        <f t="shared" si="0"/>
        <v>000E4000</v>
      </c>
      <c r="B59" t="str">
        <f>IFERROR(INDEX(OVERLAY.BIN!$C$3:$T$183,MATCH(A59,OVERLAY.BIN!$D$3:$D$183,0),5), "**UNUSED**")</f>
        <v>CURRY</v>
      </c>
      <c r="F59" s="31" t="s">
        <v>768</v>
      </c>
    </row>
    <row r="60" spans="1:6" x14ac:dyDescent="0.25">
      <c r="A60" t="str">
        <f t="shared" si="0"/>
        <v>000E8000</v>
      </c>
      <c r="B60" t="str">
        <f>IFERROR(INDEX(OVERLAY.BIN!$C$3:$T$183,MATCH(A60,OVERLAY.BIN!$D$3:$D$183,0),5), "**UNUSED**")</f>
        <v>HAWKINS</v>
      </c>
      <c r="F60" s="31" t="s">
        <v>769</v>
      </c>
    </row>
    <row r="61" spans="1:6" x14ac:dyDescent="0.25">
      <c r="A61" t="str">
        <f t="shared" si="0"/>
        <v>000EC000</v>
      </c>
      <c r="B61" t="str">
        <f>IFERROR(INDEX(OVERLAY.BIN!$C$3:$T$183,MATCH(A61,OVERLAY.BIN!$D$3:$D$183,0),5), "**UNUSED**")</f>
        <v>JOHNSON</v>
      </c>
      <c r="F61" s="31" t="s">
        <v>770</v>
      </c>
    </row>
    <row r="62" spans="1:6" x14ac:dyDescent="0.25">
      <c r="A62" t="str">
        <f t="shared" si="0"/>
        <v>000F0000</v>
      </c>
      <c r="B62" t="str">
        <f>IFERROR(INDEX(OVERLAY.BIN!$C$3:$T$183,MATCH(A62,OVERLAY.BIN!$D$3:$D$183,0),5), "**UNUSED**")</f>
        <v>MOURNING</v>
      </c>
      <c r="F62" s="31" t="s">
        <v>771</v>
      </c>
    </row>
    <row r="63" spans="1:6" x14ac:dyDescent="0.25">
      <c r="A63" t="str">
        <f t="shared" si="0"/>
        <v>000F4000</v>
      </c>
      <c r="B63" t="str">
        <f>IFERROR(INDEX(OVERLAY.BIN!$C$3:$T$183,MATCH(A63,OVERLAY.BIN!$D$3:$D$183,0),5), "**UNUSED**")</f>
        <v>HURLEY</v>
      </c>
      <c r="F63" s="31" t="s">
        <v>772</v>
      </c>
    </row>
    <row r="64" spans="1:6" x14ac:dyDescent="0.25">
      <c r="A64" t="str">
        <f t="shared" si="0"/>
        <v>000F8000</v>
      </c>
      <c r="B64" t="str">
        <f>IFERROR(INDEX(OVERLAY.BIN!$C$3:$T$183,MATCH(A64,OVERLAY.BIN!$D$3:$D$183,0),5), "**UNUSED**")</f>
        <v>RICHMOND</v>
      </c>
      <c r="F64" s="31" t="s">
        <v>773</v>
      </c>
    </row>
    <row r="65" spans="1:6" x14ac:dyDescent="0.25">
      <c r="A65" t="str">
        <f t="shared" si="0"/>
        <v>000FC000</v>
      </c>
      <c r="B65" t="str">
        <f>IFERROR(INDEX(OVERLAY.BIN!$C$3:$T$183,MATCH(A65,OVERLAY.BIN!$D$3:$D$183,0),5), "**UNUSED**")</f>
        <v>SIMMONS</v>
      </c>
      <c r="F65" s="31" t="s">
        <v>774</v>
      </c>
    </row>
    <row r="66" spans="1:6" x14ac:dyDescent="0.25">
      <c r="A66" t="str">
        <f t="shared" si="0"/>
        <v>00100000</v>
      </c>
      <c r="B66" t="str">
        <f>IFERROR(INDEX(OVERLAY.BIN!$C$3:$T$183,MATCH(A66,OVERLAY.BIN!$D$3:$D$183,0),5), "**UNUSED**")</f>
        <v>WEBB</v>
      </c>
      <c r="F66" s="31" t="s">
        <v>775</v>
      </c>
    </row>
    <row r="67" spans="1:6" x14ac:dyDescent="0.25">
      <c r="A67" t="str">
        <f t="shared" ref="A67:A130" si="1">DEC2HEX((ROW(A67)-2)*16384, 8)</f>
        <v>00104000</v>
      </c>
      <c r="B67" t="str">
        <f>IFERROR(INDEX(OVERLAY.BIN!$C$3:$T$183,MATCH(A67,OVERLAY.BIN!$D$3:$D$183,0),5), "**UNUSED**")</f>
        <v>HARPER</v>
      </c>
      <c r="F67" s="31" t="s">
        <v>734</v>
      </c>
    </row>
    <row r="68" spans="1:6" x14ac:dyDescent="0.25">
      <c r="A68" t="str">
        <f t="shared" si="1"/>
        <v>00108000</v>
      </c>
      <c r="B68" t="str">
        <f>IFERROR(INDEX(OVERLAY.BIN!$C$3:$T$183,MATCH(A68,OVERLAY.BIN!$D$3:$D$183,0),5), "**UNUSED**")</f>
        <v>MASON</v>
      </c>
      <c r="F68" s="31" t="s">
        <v>776</v>
      </c>
    </row>
    <row r="69" spans="1:6" x14ac:dyDescent="0.25">
      <c r="A69" t="str">
        <f t="shared" si="1"/>
        <v>0010C000</v>
      </c>
      <c r="B69" t="str">
        <f>IFERROR(INDEX(OVERLAY.BIN!$C$3:$T$183,MATCH(A69,OVERLAY.BIN!$D$3:$D$183,0),5), "**UNUSED**")</f>
        <v>**UNUSED**</v>
      </c>
      <c r="F69" s="31" t="s">
        <v>1711</v>
      </c>
    </row>
    <row r="70" spans="1:6" x14ac:dyDescent="0.25">
      <c r="A70" t="str">
        <f t="shared" si="1"/>
        <v>00110000</v>
      </c>
      <c r="B70" t="str">
        <f>IFERROR(INDEX(OVERLAY.BIN!$C$3:$T$183,MATCH(A70,OVERLAY.BIN!$D$3:$D$183,0),5), "**UNUSED**")</f>
        <v>OAKLEY</v>
      </c>
      <c r="F70" s="31" t="s">
        <v>777</v>
      </c>
    </row>
    <row r="71" spans="1:6" x14ac:dyDescent="0.25">
      <c r="A71" t="str">
        <f t="shared" si="1"/>
        <v>00114000</v>
      </c>
      <c r="B71" t="str">
        <f>IFERROR(INDEX(OVERLAY.BIN!$C$3:$T$183,MATCH(A71,OVERLAY.BIN!$D$3:$D$183,0),5), "**UNUSED**")</f>
        <v>EWING</v>
      </c>
      <c r="F71" s="31" t="s">
        <v>778</v>
      </c>
    </row>
    <row r="72" spans="1:6" x14ac:dyDescent="0.25">
      <c r="A72" t="str">
        <f t="shared" si="1"/>
        <v>00118000</v>
      </c>
      <c r="B72" t="str">
        <f>IFERROR(INDEX(OVERLAY.BIN!$C$3:$T$183,MATCH(A72,OVERLAY.BIN!$D$3:$D$183,0),5), "**UNUSED**")</f>
        <v>STARKS</v>
      </c>
      <c r="F72" s="31" t="s">
        <v>779</v>
      </c>
    </row>
    <row r="73" spans="1:6" x14ac:dyDescent="0.25">
      <c r="A73" t="str">
        <f t="shared" si="1"/>
        <v>0011C000</v>
      </c>
      <c r="B73" t="str">
        <f>IFERROR(INDEX(OVERLAY.BIN!$C$3:$T$183,MATCH(A73,OVERLAY.BIN!$D$3:$D$183,0),5), "**UNUSED**")</f>
        <v>DIVAC</v>
      </c>
      <c r="F73" s="31" t="s">
        <v>780</v>
      </c>
    </row>
    <row r="74" spans="1:6" x14ac:dyDescent="0.25">
      <c r="A74" t="str">
        <f t="shared" si="1"/>
        <v>00120000</v>
      </c>
      <c r="B74" t="str">
        <f>IFERROR(INDEX(OVERLAY.BIN!$C$3:$T$183,MATCH(A74,OVERLAY.BIN!$D$3:$D$183,0),5), "**UNUSED**")</f>
        <v>JONES</v>
      </c>
      <c r="F74" s="31" t="s">
        <v>781</v>
      </c>
    </row>
    <row r="75" spans="1:6" x14ac:dyDescent="0.25">
      <c r="A75" t="str">
        <f t="shared" si="1"/>
        <v>00124000</v>
      </c>
      <c r="B75" t="str">
        <f>IFERROR(INDEX(OVERLAY.BIN!$C$3:$T$183,MATCH(A75,OVERLAY.BIN!$D$3:$D$183,0),5), "**UNUSED**")</f>
        <v>PEELER</v>
      </c>
      <c r="F75" s="31" t="s">
        <v>782</v>
      </c>
    </row>
    <row r="76" spans="1:6" x14ac:dyDescent="0.25">
      <c r="A76" t="str">
        <f t="shared" si="1"/>
        <v>00128000</v>
      </c>
      <c r="B76" t="str">
        <f>IFERROR(INDEX(OVERLAY.BIN!$C$3:$T$183,MATCH(A76,OVERLAY.BIN!$D$3:$D$183,0),5), "**UNUSED**")</f>
        <v>VAN EXEL</v>
      </c>
      <c r="F76" s="31" t="s">
        <v>783</v>
      </c>
    </row>
    <row r="77" spans="1:6" x14ac:dyDescent="0.25">
      <c r="A77" t="str">
        <f t="shared" si="1"/>
        <v>0012C000</v>
      </c>
      <c r="B77" t="str">
        <f>IFERROR(INDEX(OVERLAY.BIN!$C$3:$T$183,MATCH(A77,OVERLAY.BIN!$D$3:$D$183,0),5), "**UNUSED**")</f>
        <v>**UNUSED**</v>
      </c>
      <c r="F77" s="31" t="s">
        <v>1152</v>
      </c>
    </row>
    <row r="78" spans="1:6" x14ac:dyDescent="0.25">
      <c r="A78" t="str">
        <f t="shared" si="1"/>
        <v>00130000</v>
      </c>
      <c r="B78" t="str">
        <f>IFERROR(INDEX(OVERLAY.BIN!$C$3:$T$183,MATCH(A78,OVERLAY.BIN!$D$3:$D$183,0),5), "**UNUSED**")</f>
        <v>OWENS</v>
      </c>
      <c r="F78" s="31" t="s">
        <v>784</v>
      </c>
    </row>
    <row r="79" spans="1:6" x14ac:dyDescent="0.25">
      <c r="A79" t="str">
        <f t="shared" si="1"/>
        <v>00134000</v>
      </c>
      <c r="B79" t="str">
        <f>IFERROR(INDEX(OVERLAY.BIN!$C$3:$T$183,MATCH(A79,OVERLAY.BIN!$D$3:$D$183,0),5), "**UNUSED**")</f>
        <v>RICE</v>
      </c>
      <c r="F79" s="31" t="s">
        <v>785</v>
      </c>
    </row>
    <row r="80" spans="1:6" x14ac:dyDescent="0.25">
      <c r="A80" t="str">
        <f t="shared" si="1"/>
        <v>00138000</v>
      </c>
      <c r="B80" t="str">
        <f>IFERROR(INDEX(OVERLAY.BIN!$C$3:$T$183,MATCH(A80,OVERLAY.BIN!$D$3:$D$183,0),5), "**UNUSED**")</f>
        <v>MINER</v>
      </c>
      <c r="F80" s="31" t="s">
        <v>786</v>
      </c>
    </row>
    <row r="81" spans="1:6" x14ac:dyDescent="0.25">
      <c r="A81" t="str">
        <f t="shared" si="1"/>
        <v>0013C000</v>
      </c>
      <c r="B81" t="str">
        <f>IFERROR(INDEX(OVERLAY.BIN!$C$3:$T$183,MATCH(A81,OVERLAY.BIN!$D$3:$D$183,0),5), "**UNUSED**")</f>
        <v>REEVES</v>
      </c>
      <c r="F81" s="31" t="s">
        <v>787</v>
      </c>
    </row>
    <row r="82" spans="1:6" x14ac:dyDescent="0.25">
      <c r="A82" t="str">
        <f t="shared" si="1"/>
        <v>00140000</v>
      </c>
      <c r="B82" t="str">
        <f>IFERROR(INDEX(OVERLAY.BIN!$C$3:$T$183,MATCH(A82,OVERLAY.BIN!$D$3:$D$183,0),5), "**UNUSED**")</f>
        <v>SMITH</v>
      </c>
      <c r="F82" s="31" t="s">
        <v>788</v>
      </c>
    </row>
    <row r="83" spans="1:6" x14ac:dyDescent="0.25">
      <c r="A83" t="str">
        <f t="shared" si="1"/>
        <v>00144000</v>
      </c>
      <c r="B83" t="str">
        <f>IFERROR(INDEX(OVERLAY.BIN!$C$3:$T$183,MATCH(A83,OVERLAY.BIN!$D$3:$D$183,0),5), "**UNUSED**")</f>
        <v>GILLIAM</v>
      </c>
      <c r="F83" s="31" t="s">
        <v>789</v>
      </c>
    </row>
    <row r="84" spans="1:6" x14ac:dyDescent="0.25">
      <c r="A84" t="str">
        <f t="shared" si="1"/>
        <v>00148000</v>
      </c>
      <c r="B84" t="str">
        <f>IFERROR(INDEX(OVERLAY.BIN!$C$3:$T$183,MATCH(A84,OVERLAY.BIN!$D$3:$D$183,0),5), "**UNUSED**")</f>
        <v>ANDERSON</v>
      </c>
      <c r="F84" s="31" t="s">
        <v>790</v>
      </c>
    </row>
    <row r="85" spans="1:6" x14ac:dyDescent="0.25">
      <c r="A85" t="str">
        <f t="shared" si="1"/>
        <v>0014C000</v>
      </c>
      <c r="B85" t="str">
        <f>IFERROR(INDEX(OVERLAY.BIN!$C$3:$T$183,MATCH(A85,OVERLAY.BIN!$D$3:$D$183,0),5), "**UNUSED**")</f>
        <v>COLEMAN</v>
      </c>
      <c r="F85" s="31" t="s">
        <v>791</v>
      </c>
    </row>
    <row r="86" spans="1:6" x14ac:dyDescent="0.25">
      <c r="A86" t="str">
        <f t="shared" si="1"/>
        <v>00150000</v>
      </c>
      <c r="B86" t="str">
        <f>IFERROR(INDEX(OVERLAY.BIN!$C$3:$T$183,MATCH(A86,OVERLAY.BIN!$D$3:$D$183,0),5), "**UNUSED**")</f>
        <v>EDWARDS</v>
      </c>
      <c r="F86" s="31" t="s">
        <v>792</v>
      </c>
    </row>
    <row r="87" spans="1:6" x14ac:dyDescent="0.25">
      <c r="A87" t="str">
        <f t="shared" si="1"/>
        <v>00154000</v>
      </c>
      <c r="B87" t="str">
        <f>IFERROR(INDEX(OVERLAY.BIN!$C$3:$T$183,MATCH(A87,OVERLAY.BIN!$D$3:$D$183,0),5), "**UNUSED**")</f>
        <v>DARE</v>
      </c>
      <c r="F87" s="31" t="s">
        <v>793</v>
      </c>
    </row>
    <row r="88" spans="1:6" x14ac:dyDescent="0.25">
      <c r="A88" t="str">
        <f t="shared" si="1"/>
        <v>00158000</v>
      </c>
      <c r="B88" t="str">
        <f>IFERROR(INDEX(OVERLAY.BIN!$C$3:$T$183,MATCH(A88,OVERLAY.BIN!$D$3:$D$183,0),5), "**UNUSED**")</f>
        <v>ANDERSON</v>
      </c>
      <c r="F88" s="31" t="s">
        <v>790</v>
      </c>
    </row>
    <row r="89" spans="1:6" x14ac:dyDescent="0.25">
      <c r="A89" t="str">
        <f t="shared" si="1"/>
        <v>0015C000</v>
      </c>
      <c r="B89" t="str">
        <f>IFERROR(INDEX(OVERLAY.BIN!$C$3:$T$183,MATCH(A89,OVERLAY.BIN!$D$3:$D$183,0),5), "**UNUSED**")</f>
        <v>THOMPSON</v>
      </c>
      <c r="F89" s="31" t="s">
        <v>794</v>
      </c>
    </row>
    <row r="90" spans="1:6" x14ac:dyDescent="0.25">
      <c r="A90" t="str">
        <f t="shared" si="1"/>
        <v>00160000</v>
      </c>
      <c r="B90" t="str">
        <f>IFERROR(INDEX(OVERLAY.BIN!$C$3:$T$183,MATCH(A90,OVERLAY.BIN!$D$3:$D$183,0),5), "**UNUSED**")</f>
        <v>SCOTT</v>
      </c>
      <c r="F90" s="31" t="s">
        <v>570</v>
      </c>
    </row>
    <row r="91" spans="1:6" x14ac:dyDescent="0.25">
      <c r="A91" t="str">
        <f t="shared" si="1"/>
        <v>00164000</v>
      </c>
      <c r="B91" t="str">
        <f>IFERROR(INDEX(OVERLAY.BIN!$C$3:$T$183,MATCH(A91,OVERLAY.BIN!$D$3:$D$183,0),5), "**UNUSED**")</f>
        <v>GRANT</v>
      </c>
      <c r="F91" s="31" t="s">
        <v>595</v>
      </c>
    </row>
    <row r="92" spans="1:6" x14ac:dyDescent="0.25">
      <c r="A92" t="str">
        <f t="shared" si="1"/>
        <v>00168000</v>
      </c>
      <c r="B92" t="str">
        <f>IFERROR(INDEX(OVERLAY.BIN!$C$3:$T$183,MATCH(A92,OVERLAY.BIN!$D$3:$D$183,0),5), "**UNUSED**")</f>
        <v>HARDAWAY</v>
      </c>
      <c r="F92" s="31" t="s">
        <v>760</v>
      </c>
    </row>
    <row r="93" spans="1:6" x14ac:dyDescent="0.25">
      <c r="A93" t="str">
        <f t="shared" si="1"/>
        <v>0016C000</v>
      </c>
      <c r="B93" t="str">
        <f>IFERROR(INDEX(OVERLAY.BIN!$C$3:$T$183,MATCH(A93,OVERLAY.BIN!$D$3:$D$183,0),5), "**UNUSED**")</f>
        <v>DAVIS</v>
      </c>
      <c r="F93" s="31" t="s">
        <v>748</v>
      </c>
    </row>
    <row r="94" spans="1:6" x14ac:dyDescent="0.25">
      <c r="A94" t="str">
        <f t="shared" si="1"/>
        <v>00170000</v>
      </c>
      <c r="B94" t="str">
        <f>IFERROR(INDEX(OVERLAY.BIN!$C$3:$T$183,MATCH(A94,OVERLAY.BIN!$D$3:$D$183,0),5), "**UNUSED**")</f>
        <v>MCKEY</v>
      </c>
      <c r="F94" s="31" t="s">
        <v>795</v>
      </c>
    </row>
    <row r="95" spans="1:6" x14ac:dyDescent="0.25">
      <c r="A95" t="str">
        <f t="shared" si="1"/>
        <v>00174000</v>
      </c>
      <c r="B95" t="str">
        <f>IFERROR(INDEX(OVERLAY.BIN!$C$3:$T$183,MATCH(A95,OVERLAY.BIN!$D$3:$D$183,0),5), "**UNUSED**")</f>
        <v>MILLER</v>
      </c>
      <c r="F95" s="31" t="s">
        <v>757</v>
      </c>
    </row>
    <row r="96" spans="1:6" x14ac:dyDescent="0.25">
      <c r="A96" t="str">
        <f t="shared" si="1"/>
        <v>00178000</v>
      </c>
      <c r="B96" t="str">
        <f>IFERROR(INDEX(OVERLAY.BIN!$C$3:$T$183,MATCH(A96,OVERLAY.BIN!$D$3:$D$183,0),5), "**UNUSED**")</f>
        <v>SMITS</v>
      </c>
      <c r="F96" s="31" t="s">
        <v>796</v>
      </c>
    </row>
    <row r="97" spans="1:6" x14ac:dyDescent="0.25">
      <c r="A97" t="str">
        <f t="shared" si="1"/>
        <v>0017C000</v>
      </c>
      <c r="B97" t="str">
        <f>IFERROR(INDEX(OVERLAY.BIN!$C$3:$T$183,MATCH(A97,OVERLAY.BIN!$D$3:$D$183,0),5), "**UNUSED**")</f>
        <v>MCKIE</v>
      </c>
      <c r="F97" s="31" t="s">
        <v>797</v>
      </c>
    </row>
    <row r="98" spans="1:6" x14ac:dyDescent="0.25">
      <c r="A98" t="str">
        <f t="shared" si="1"/>
        <v>00180000</v>
      </c>
      <c r="B98" t="str">
        <f>IFERROR(INDEX(OVERLAY.BIN!$C$3:$T$183,MATCH(A98,OVERLAY.BIN!$D$3:$D$183,0),5), "**UNUSED**")</f>
        <v>DREXLER</v>
      </c>
      <c r="F98" s="31" t="s">
        <v>798</v>
      </c>
    </row>
    <row r="99" spans="1:6" x14ac:dyDescent="0.25">
      <c r="A99" t="str">
        <f t="shared" si="1"/>
        <v>00184000</v>
      </c>
      <c r="B99" t="str">
        <f>IFERROR(INDEX(OVERLAY.BIN!$C$3:$T$183,MATCH(A99,OVERLAY.BIN!$D$3:$D$183,0),5), "**UNUSED**")</f>
        <v>PORTER</v>
      </c>
      <c r="F99" s="31" t="s">
        <v>799</v>
      </c>
    </row>
    <row r="100" spans="1:6" x14ac:dyDescent="0.25">
      <c r="A100" t="str">
        <f t="shared" si="1"/>
        <v>00188000</v>
      </c>
      <c r="B100" t="str">
        <f>IFERROR(INDEX(OVERLAY.BIN!$C$3:$T$183,MATCH(A100,OVERLAY.BIN!$D$3:$D$183,0),5), "**UNUSED**")</f>
        <v>ROBINSON</v>
      </c>
      <c r="F100" s="31" t="s">
        <v>728</v>
      </c>
    </row>
    <row r="101" spans="1:6" x14ac:dyDescent="0.25">
      <c r="A101" t="str">
        <f t="shared" si="1"/>
        <v>0018C000</v>
      </c>
      <c r="B101" t="str">
        <f>IFERROR(INDEX(OVERLAY.BIN!$C$3:$T$183,MATCH(A101,OVERLAY.BIN!$D$3:$D$183,0),5), "**UNUSED**")</f>
        <v>STRICKLAND</v>
      </c>
      <c r="F101" s="31" t="s">
        <v>800</v>
      </c>
    </row>
    <row r="102" spans="1:6" x14ac:dyDescent="0.25">
      <c r="A102" t="str">
        <f t="shared" si="1"/>
        <v>00190000</v>
      </c>
      <c r="B102" t="str">
        <f>IFERROR(INDEX(OVERLAY.BIN!$C$3:$T$183,MATCH(A102,OVERLAY.BIN!$D$3:$D$183,0),5), "**UNUSED**")</f>
        <v>HORRY</v>
      </c>
      <c r="F102" s="31" t="s">
        <v>801</v>
      </c>
    </row>
    <row r="103" spans="1:6" x14ac:dyDescent="0.25">
      <c r="A103" t="str">
        <f t="shared" si="1"/>
        <v>00194000</v>
      </c>
      <c r="B103" t="str">
        <f>IFERROR(INDEX(OVERLAY.BIN!$C$3:$T$183,MATCH(A103,OVERLAY.BIN!$D$3:$D$183,0),5), "**UNUSED**")</f>
        <v>MAXWELL</v>
      </c>
      <c r="F103" s="31" t="s">
        <v>802</v>
      </c>
    </row>
    <row r="104" spans="1:6" x14ac:dyDescent="0.25">
      <c r="A104" t="str">
        <f t="shared" si="1"/>
        <v>00198000</v>
      </c>
      <c r="B104" t="str">
        <f>IFERROR(INDEX(OVERLAY.BIN!$C$3:$T$183,MATCH(A104,OVERLAY.BIN!$D$3:$D$183,0),5), "**UNUSED**")</f>
        <v>OLAJUWON</v>
      </c>
      <c r="F104" s="31" t="s">
        <v>803</v>
      </c>
    </row>
    <row r="105" spans="1:6" x14ac:dyDescent="0.25">
      <c r="A105" t="str">
        <f t="shared" si="1"/>
        <v>0019C000</v>
      </c>
      <c r="B105" t="str">
        <f>IFERROR(INDEX(OVERLAY.BIN!$C$3:$T$183,MATCH(A105,OVERLAY.BIN!$D$3:$D$183,0),5), "**UNUSED**")</f>
        <v>CASSELL</v>
      </c>
      <c r="F105" s="31" t="s">
        <v>804</v>
      </c>
    </row>
    <row r="106" spans="1:6" x14ac:dyDescent="0.25">
      <c r="A106" t="str">
        <f t="shared" si="1"/>
        <v>001A0000</v>
      </c>
      <c r="B106" t="str">
        <f>IFERROR(INDEX(OVERLAY.BIN!$C$3:$T$183,MATCH(A106,OVERLAY.BIN!$D$3:$D$183,0),5), "**UNUSED**")</f>
        <v>THORPE</v>
      </c>
      <c r="F106" s="31" t="s">
        <v>805</v>
      </c>
    </row>
    <row r="107" spans="1:6" x14ac:dyDescent="0.25">
      <c r="A107" t="str">
        <f t="shared" si="1"/>
        <v>001A4000</v>
      </c>
      <c r="B107" t="str">
        <f>IFERROR(INDEX(OVERLAY.BIN!$C$3:$T$183,MATCH(A107,OVERLAY.BIN!$D$3:$D$183,0),5), "**UNUSED**")</f>
        <v>GILL</v>
      </c>
      <c r="F107" s="31" t="s">
        <v>806</v>
      </c>
    </row>
    <row r="108" spans="1:6" x14ac:dyDescent="0.25">
      <c r="A108" t="str">
        <f t="shared" si="1"/>
        <v>001A8000</v>
      </c>
      <c r="B108" t="str">
        <f>IFERROR(INDEX(OVERLAY.BIN!$C$3:$T$183,MATCH(A108,OVERLAY.BIN!$D$3:$D$183,0),5), "**UNUSED**")</f>
        <v>KEMP</v>
      </c>
      <c r="F108" s="31" t="s">
        <v>807</v>
      </c>
    </row>
    <row r="109" spans="1:6" x14ac:dyDescent="0.25">
      <c r="A109" t="str">
        <f t="shared" si="1"/>
        <v>001AC000</v>
      </c>
      <c r="B109" t="str">
        <f>IFERROR(INDEX(OVERLAY.BIN!$C$3:$T$183,MATCH(A109,OVERLAY.BIN!$D$3:$D$183,0),5), "**UNUSED**")</f>
        <v>PAYTON</v>
      </c>
      <c r="F109" s="31" t="s">
        <v>808</v>
      </c>
    </row>
    <row r="110" spans="1:6" x14ac:dyDescent="0.25">
      <c r="A110" t="str">
        <f t="shared" si="1"/>
        <v>001B0000</v>
      </c>
      <c r="B110" t="str">
        <f>IFERROR(INDEX(OVERLAY.BIN!$C$3:$T$183,MATCH(A110,OVERLAY.BIN!$D$3:$D$183,0),5), "**UNUSED**")</f>
        <v>SCHREMPF</v>
      </c>
      <c r="F110" s="31" t="s">
        <v>809</v>
      </c>
    </row>
    <row r="111" spans="1:6" x14ac:dyDescent="0.25">
      <c r="A111" t="str">
        <f t="shared" si="1"/>
        <v>001B4000</v>
      </c>
      <c r="B111" t="str">
        <f>IFERROR(INDEX(OVERLAY.BIN!$C$3:$T$183,MATCH(A111,OVERLAY.BIN!$D$3:$D$183,0),5), "**UNUSED**")</f>
        <v>PERSON</v>
      </c>
      <c r="F111" s="31" t="s">
        <v>810</v>
      </c>
    </row>
    <row r="112" spans="1:6" x14ac:dyDescent="0.25">
      <c r="A112" t="str">
        <f t="shared" si="1"/>
        <v>001B8000</v>
      </c>
      <c r="B112" t="str">
        <f>IFERROR(INDEX(OVERLAY.BIN!$C$3:$T$183,MATCH(A112,OVERLAY.BIN!$D$3:$D$183,0),5), "**UNUSED**")</f>
        <v>ELLIOTT</v>
      </c>
      <c r="F112" s="31" t="s">
        <v>811</v>
      </c>
    </row>
    <row r="113" spans="1:6" x14ac:dyDescent="0.25">
      <c r="A113" t="str">
        <f t="shared" si="1"/>
        <v>001BC000</v>
      </c>
      <c r="B113" t="str">
        <f>IFERROR(INDEX(OVERLAY.BIN!$C$3:$T$183,MATCH(A113,OVERLAY.BIN!$D$3:$D$183,0),5), "**UNUSED**")</f>
        <v>ROBINSON</v>
      </c>
      <c r="F113" s="31" t="s">
        <v>728</v>
      </c>
    </row>
    <row r="114" spans="1:6" x14ac:dyDescent="0.25">
      <c r="A114" t="str">
        <f t="shared" si="1"/>
        <v>001C0000</v>
      </c>
      <c r="B114" t="str">
        <f>IFERROR(INDEX(OVERLAY.BIN!$C$3:$T$183,MATCH(A114,OVERLAY.BIN!$D$3:$D$183,0),5), "**UNUSED**")</f>
        <v>RODMAN</v>
      </c>
      <c r="F114" s="31" t="s">
        <v>812</v>
      </c>
    </row>
    <row r="115" spans="1:6" x14ac:dyDescent="0.25">
      <c r="A115" t="str">
        <f t="shared" si="1"/>
        <v>001C4000</v>
      </c>
      <c r="B115" t="str">
        <f>IFERROR(INDEX(OVERLAY.BIN!$C$3:$T$183,MATCH(A115,OVERLAY.BIN!$D$3:$D$183,0),5), "**UNUSED**")</f>
        <v>CUMMINGS</v>
      </c>
      <c r="F115" s="31" t="s">
        <v>813</v>
      </c>
    </row>
    <row r="116" spans="1:6" x14ac:dyDescent="0.25">
      <c r="A116" t="str">
        <f t="shared" si="1"/>
        <v>001C8000</v>
      </c>
      <c r="B116" t="str">
        <f>IFERROR(INDEX(OVERLAY.BIN!$C$3:$T$183,MATCH(A116,OVERLAY.BIN!$D$3:$D$183,0),5), "**UNUSED**")</f>
        <v>GREEN</v>
      </c>
      <c r="F116" s="31" t="s">
        <v>814</v>
      </c>
    </row>
    <row r="117" spans="1:6" x14ac:dyDescent="0.25">
      <c r="A117" t="str">
        <f t="shared" si="1"/>
        <v>001CC000</v>
      </c>
      <c r="B117" t="str">
        <f>IFERROR(INDEX(OVERLAY.BIN!$C$3:$T$183,MATCH(A117,OVERLAY.BIN!$D$3:$D$183,0),5), "**UNUSED**")</f>
        <v>JOHNSON</v>
      </c>
      <c r="F117" s="31" t="s">
        <v>770</v>
      </c>
    </row>
    <row r="118" spans="1:6" x14ac:dyDescent="0.25">
      <c r="A118" t="str">
        <f t="shared" si="1"/>
        <v>001D0000</v>
      </c>
      <c r="B118" t="str">
        <f>IFERROR(INDEX(OVERLAY.BIN!$C$3:$T$183,MATCH(A118,OVERLAY.BIN!$D$3:$D$183,0),5), "**UNUSED**")</f>
        <v>MANNING</v>
      </c>
      <c r="F118" s="31" t="s">
        <v>815</v>
      </c>
    </row>
    <row r="119" spans="1:6" x14ac:dyDescent="0.25">
      <c r="A119" t="str">
        <f t="shared" si="1"/>
        <v>001D4000</v>
      </c>
      <c r="B119" t="str">
        <f>IFERROR(INDEX(OVERLAY.BIN!$C$3:$T$183,MATCH(A119,OVERLAY.BIN!$D$3:$D$183,0),5), "**UNUSED**")</f>
        <v>MAJERLE</v>
      </c>
      <c r="F119" s="31" t="s">
        <v>816</v>
      </c>
    </row>
    <row r="120" spans="1:6" x14ac:dyDescent="0.25">
      <c r="A120" t="str">
        <f t="shared" si="1"/>
        <v>001D8000</v>
      </c>
      <c r="B120" t="str">
        <f>IFERROR(INDEX(OVERLAY.BIN!$C$3:$T$183,MATCH(A120,OVERLAY.BIN!$D$3:$D$183,0),5), "**UNUSED**")</f>
        <v>PERSON</v>
      </c>
      <c r="F120" s="31" t="s">
        <v>810</v>
      </c>
    </row>
    <row r="121" spans="1:6" x14ac:dyDescent="0.25">
      <c r="A121" t="str">
        <f t="shared" si="1"/>
        <v>001DC000</v>
      </c>
      <c r="B121" t="str">
        <f>IFERROR(INDEX(OVERLAY.BIN!$C$3:$T$183,MATCH(A121,OVERLAY.BIN!$D$3:$D$183,0),5), "**UNUSED**")</f>
        <v>TISDALE</v>
      </c>
      <c r="F121" s="31" t="s">
        <v>817</v>
      </c>
    </row>
    <row r="122" spans="1:6" x14ac:dyDescent="0.25">
      <c r="A122" t="str">
        <f t="shared" si="1"/>
        <v>001E0000</v>
      </c>
      <c r="B122" t="str">
        <f>IFERROR(INDEX(OVERLAY.BIN!$C$3:$T$183,MATCH(A122,OVERLAY.BIN!$D$3:$D$183,0),5), "**UNUSED**")</f>
        <v>WEST</v>
      </c>
      <c r="F122" s="31" t="s">
        <v>818</v>
      </c>
    </row>
    <row r="123" spans="1:6" x14ac:dyDescent="0.25">
      <c r="A123" t="str">
        <f t="shared" si="1"/>
        <v>001E4000</v>
      </c>
      <c r="B123" t="str">
        <f>IFERROR(INDEX(OVERLAY.BIN!$C$3:$T$183,MATCH(A123,OVERLAY.BIN!$D$3:$D$183,0),5), "**UNUSED**")</f>
        <v>LAETTNER</v>
      </c>
      <c r="F123" s="31" t="s">
        <v>819</v>
      </c>
    </row>
    <row r="124" spans="1:6" x14ac:dyDescent="0.25">
      <c r="A124" t="str">
        <f t="shared" si="1"/>
        <v>001E8000</v>
      </c>
      <c r="B124" t="str">
        <f>IFERROR(INDEX(OVERLAY.BIN!$C$3:$T$183,MATCH(A124,OVERLAY.BIN!$D$3:$D$183,0),5), "**UNUSED**")</f>
        <v>MARSHALL</v>
      </c>
      <c r="F124" s="31" t="s">
        <v>820</v>
      </c>
    </row>
    <row r="125" spans="1:6" x14ac:dyDescent="0.25">
      <c r="A125" t="str">
        <f t="shared" si="1"/>
        <v>001EC000</v>
      </c>
      <c r="B125" t="str">
        <f>IFERROR(INDEX(OVERLAY.BIN!$C$3:$T$183,MATCH(A125,OVERLAY.BIN!$D$3:$D$183,0),5), "**UNUSED**")</f>
        <v>RIDER</v>
      </c>
      <c r="F125" s="31" t="s">
        <v>821</v>
      </c>
    </row>
    <row r="126" spans="1:6" x14ac:dyDescent="0.25">
      <c r="A126" t="str">
        <f t="shared" si="1"/>
        <v>001F0000</v>
      </c>
      <c r="B126" t="str">
        <f>IFERROR(INDEX(OVERLAY.BIN!$C$3:$T$183,MATCH(A126,OVERLAY.BIN!$D$3:$D$183,0),5), "**UNUSED**")</f>
        <v>ROOKS</v>
      </c>
      <c r="F126" s="31" t="s">
        <v>822</v>
      </c>
    </row>
    <row r="127" spans="1:6" x14ac:dyDescent="0.25">
      <c r="A127" t="str">
        <f t="shared" si="1"/>
        <v>001F4000</v>
      </c>
      <c r="B127" t="str">
        <f>IFERROR(INDEX(OVERLAY.BIN!$C$3:$T$183,MATCH(A127,OVERLAY.BIN!$D$3:$D$183,0),5), "**UNUSED**")</f>
        <v>BENOIT</v>
      </c>
      <c r="F127" s="31" t="s">
        <v>823</v>
      </c>
    </row>
    <row r="128" spans="1:6" x14ac:dyDescent="0.25">
      <c r="A128" t="str">
        <f t="shared" si="1"/>
        <v>001F8000</v>
      </c>
      <c r="B128" t="str">
        <f>IFERROR(INDEX(OVERLAY.BIN!$C$3:$T$183,MATCH(A128,OVERLAY.BIN!$D$3:$D$183,0),5), "**UNUSED**")</f>
        <v>HORNACEK</v>
      </c>
      <c r="F128" s="31" t="s">
        <v>824</v>
      </c>
    </row>
    <row r="129" spans="1:6" x14ac:dyDescent="0.25">
      <c r="A129" t="str">
        <f t="shared" si="1"/>
        <v>001FC000</v>
      </c>
      <c r="B129" t="str">
        <f>IFERROR(INDEX(OVERLAY.BIN!$C$3:$T$183,MATCH(A129,OVERLAY.BIN!$D$3:$D$183,0),5), "**UNUSED**")</f>
        <v>MALONE</v>
      </c>
      <c r="F129" s="31" t="s">
        <v>717</v>
      </c>
    </row>
    <row r="130" spans="1:6" x14ac:dyDescent="0.25">
      <c r="A130" t="str">
        <f t="shared" si="1"/>
        <v>00200000</v>
      </c>
      <c r="B130" t="str">
        <f>IFERROR(INDEX(OVERLAY.BIN!$C$3:$T$183,MATCH(A130,OVERLAY.BIN!$D$3:$D$183,0),5), "**UNUSED**")</f>
        <v>STOCKTON</v>
      </c>
      <c r="F130" s="31" t="s">
        <v>825</v>
      </c>
    </row>
    <row r="131" spans="1:6" x14ac:dyDescent="0.25">
      <c r="A131" t="str">
        <f t="shared" ref="A131:A186" si="2">DEC2HEX((ROW(A131)-2)*16384, 8)</f>
        <v>00204000</v>
      </c>
      <c r="B131" t="str">
        <f>IFERROR(INDEX(OVERLAY.BIN!$C$3:$T$183,MATCH(A131,OVERLAY.BIN!$D$3:$D$183,0),5), "**UNUSED**")</f>
        <v>CATLING</v>
      </c>
      <c r="C131" t="s">
        <v>2124</v>
      </c>
      <c r="F131" s="31" t="s">
        <v>661</v>
      </c>
    </row>
    <row r="132" spans="1:6" x14ac:dyDescent="0.25">
      <c r="A132" t="str">
        <f t="shared" si="2"/>
        <v>00208000</v>
      </c>
      <c r="B132" t="str">
        <f>IFERROR(INDEX(OVERLAY.BIN!$C$3:$T$183,MATCH(A132,OVERLAY.BIN!$D$3:$D$183,0),5), "**UNUSED**")</f>
        <v>WRIGHT</v>
      </c>
      <c r="F132" s="31" t="s">
        <v>662</v>
      </c>
    </row>
    <row r="133" spans="1:6" x14ac:dyDescent="0.25">
      <c r="A133" t="str">
        <f t="shared" si="2"/>
        <v>0020C000</v>
      </c>
      <c r="B133" t="str">
        <f>IFERROR(INDEX(OVERLAY.BIN!$C$3:$T$183,MATCH(A133,OVERLAY.BIN!$D$3:$D$183,0),5), "**UNUSED**")</f>
        <v>HUTCHINSON</v>
      </c>
      <c r="C133" t="s">
        <v>2571</v>
      </c>
      <c r="F133" s="31" t="s">
        <v>663</v>
      </c>
    </row>
    <row r="134" spans="1:6" x14ac:dyDescent="0.25">
      <c r="A134" t="str">
        <f t="shared" si="2"/>
        <v>00210000</v>
      </c>
      <c r="B134" t="str">
        <f>IFERROR(INDEX(OVERLAY.BIN!$C$3:$T$183,MATCH(A134,OVERLAY.BIN!$D$3:$D$183,0),5), "**UNUSED**")</f>
        <v>KIRBY</v>
      </c>
      <c r="F134" s="31" t="s">
        <v>664</v>
      </c>
    </row>
    <row r="135" spans="1:6" x14ac:dyDescent="0.25">
      <c r="A135" t="str">
        <f t="shared" si="2"/>
        <v>00214000</v>
      </c>
      <c r="B135" t="str">
        <f>IFERROR(INDEX(OVERLAY.BIN!$C$3:$T$183,MATCH(A135,OVERLAY.BIN!$D$3:$D$183,0),5), "**UNUSED**")</f>
        <v>D FALCUS</v>
      </c>
      <c r="F135" s="31" t="s">
        <v>665</v>
      </c>
    </row>
    <row r="136" spans="1:6" x14ac:dyDescent="0.25">
      <c r="A136" t="str">
        <f t="shared" si="2"/>
        <v>00218000</v>
      </c>
      <c r="B136" t="str">
        <f>IFERROR(INDEX(OVERLAY.BIN!$C$3:$T$183,MATCH(A136,OVERLAY.BIN!$D$3:$D$183,0),5), "**UNUSED**")</f>
        <v>HODGESON</v>
      </c>
      <c r="F136" s="31" t="s">
        <v>666</v>
      </c>
    </row>
    <row r="137" spans="1:6" x14ac:dyDescent="0.25">
      <c r="A137" t="str">
        <f t="shared" si="2"/>
        <v>0021C000</v>
      </c>
      <c r="B137" t="str">
        <f>IFERROR(INDEX(OVERLAY.BIN!$C$3:$T$183,MATCH(A137,OVERLAY.BIN!$D$3:$D$183,0),5), "**UNUSED**")</f>
        <v>TUNNICLIFF</v>
      </c>
      <c r="C137" t="s">
        <v>2572</v>
      </c>
      <c r="F137" s="31" t="s">
        <v>667</v>
      </c>
    </row>
    <row r="138" spans="1:6" x14ac:dyDescent="0.25">
      <c r="A138" t="str">
        <f t="shared" si="2"/>
        <v>00220000</v>
      </c>
      <c r="B138" t="str">
        <f>IFERROR(INDEX(OVERLAY.BIN!$C$3:$T$183,MATCH(A138,OVERLAY.BIN!$D$3:$D$183,0),5), "**UNUSED**")</f>
        <v>J FALCUS</v>
      </c>
      <c r="C138" t="s">
        <v>2396</v>
      </c>
      <c r="F138" s="31" t="s">
        <v>660</v>
      </c>
    </row>
    <row r="139" spans="1:6" x14ac:dyDescent="0.25">
      <c r="A139" t="str">
        <f t="shared" si="2"/>
        <v>00224000</v>
      </c>
      <c r="B139" t="str">
        <f>IFERROR(INDEX(OVERLAY.BIN!$C$3:$T$183,MATCH(A139,OVERLAY.BIN!$D$3:$D$183,0),5), "**UNUSED**")</f>
        <v>JAX</v>
      </c>
      <c r="F139" s="31" t="s">
        <v>668</v>
      </c>
    </row>
    <row r="140" spans="1:6" x14ac:dyDescent="0.25">
      <c r="A140" t="str">
        <f t="shared" si="2"/>
        <v>00228000</v>
      </c>
      <c r="B140" t="str">
        <f>IFERROR(INDEX(OVERLAY.BIN!$C$3:$T$183,MATCH(A140,OVERLAY.BIN!$D$3:$D$183,0),5), "**UNUSED**")</f>
        <v>MAD MIKE</v>
      </c>
      <c r="F140" s="31" t="s">
        <v>669</v>
      </c>
    </row>
    <row r="141" spans="1:6" x14ac:dyDescent="0.25">
      <c r="A141" t="str">
        <f t="shared" si="2"/>
        <v>0022C000</v>
      </c>
      <c r="B141" t="str">
        <f>IFERROR(INDEX(OVERLAY.BIN!$C$3:$T$183,MATCH(A141,OVERLAY.BIN!$D$3:$D$183,0),5), "**UNUSED**")</f>
        <v>MCHUGH</v>
      </c>
      <c r="C141" t="s">
        <v>2068</v>
      </c>
      <c r="F141" s="31" t="s">
        <v>670</v>
      </c>
    </row>
    <row r="142" spans="1:6" x14ac:dyDescent="0.25">
      <c r="A142" t="str">
        <f t="shared" si="2"/>
        <v>00230000</v>
      </c>
      <c r="B142" t="str">
        <f>IFERROR(INDEX(OVERLAY.BIN!$C$3:$T$183,MATCH(A142,OVERLAY.BIN!$D$3:$D$183,0),5), "**UNUSED**")</f>
        <v>GRAY</v>
      </c>
      <c r="F142" s="31" t="s">
        <v>671</v>
      </c>
    </row>
    <row r="143" spans="1:6" x14ac:dyDescent="0.25">
      <c r="A143" t="str">
        <f t="shared" si="2"/>
        <v>00234000</v>
      </c>
      <c r="B143" t="str">
        <f>IFERROR(INDEX(OVERLAY.BIN!$C$3:$T$183,MATCH(A143,OVERLAY.BIN!$D$3:$D$183,0),5), "**UNUSED**")</f>
        <v>SNAKE</v>
      </c>
      <c r="C143" t="s">
        <v>2067</v>
      </c>
      <c r="F143" s="31" t="s">
        <v>672</v>
      </c>
    </row>
    <row r="144" spans="1:6" x14ac:dyDescent="0.25">
      <c r="A144" t="str">
        <f t="shared" si="2"/>
        <v>00238000</v>
      </c>
      <c r="B144" t="str">
        <f>IFERROR(INDEX(OVERLAY.BIN!$C$3:$T$183,MATCH(A144,OVERLAY.BIN!$D$3:$D$183,0),5), "**UNUSED**")</f>
        <v>HIGGINS</v>
      </c>
      <c r="C144" t="s">
        <v>2166</v>
      </c>
      <c r="F144" s="31" t="s">
        <v>673</v>
      </c>
    </row>
    <row r="145" spans="1:6" x14ac:dyDescent="0.25">
      <c r="A145" t="str">
        <f t="shared" si="2"/>
        <v>0023C000</v>
      </c>
      <c r="B145" t="str">
        <f>IFERROR(INDEX(OVERLAY.BIN!$C$3:$T$183,MATCH(A145,OVERLAY.BIN!$D$3:$D$183,0),5), "**UNUSED**")</f>
        <v>HILL</v>
      </c>
      <c r="F145" s="31" t="s">
        <v>674</v>
      </c>
    </row>
    <row r="146" spans="1:6" x14ac:dyDescent="0.25">
      <c r="A146" t="str">
        <f t="shared" si="2"/>
        <v>00240000</v>
      </c>
      <c r="B146" t="str">
        <f>IFERROR(INDEX(OVERLAY.BIN!$C$3:$T$183,MATCH(A146,OVERLAY.BIN!$D$3:$D$183,0),5), "**UNUSED**")</f>
        <v>J MOON</v>
      </c>
      <c r="F146" s="31" t="s">
        <v>675</v>
      </c>
    </row>
    <row r="147" spans="1:6" x14ac:dyDescent="0.25">
      <c r="A147" t="str">
        <f t="shared" si="2"/>
        <v>00244000</v>
      </c>
      <c r="B147" t="str">
        <f>IFERROR(INDEX(OVERLAY.BIN!$C$3:$T$183,MATCH(A147,OVERLAY.BIN!$D$3:$D$183,0),5), "**UNUSED**")</f>
        <v>CARLTON</v>
      </c>
      <c r="F147" s="31" t="s">
        <v>690</v>
      </c>
    </row>
    <row r="148" spans="1:6" x14ac:dyDescent="0.25">
      <c r="A148" t="str">
        <f t="shared" si="2"/>
        <v>00248000</v>
      </c>
      <c r="B148" t="str">
        <f>IFERROR(INDEX(OVERLAY.BIN!$C$3:$T$183,MATCH(A148,OVERLAY.BIN!$D$3:$D$183,0),5), "**UNUSED**")</f>
        <v>DIVITA</v>
      </c>
      <c r="C148" t="s">
        <v>2570</v>
      </c>
      <c r="F148" s="31" t="s">
        <v>691</v>
      </c>
    </row>
    <row r="149" spans="1:6" x14ac:dyDescent="0.25">
      <c r="A149" t="str">
        <f t="shared" si="2"/>
        <v>0024C000</v>
      </c>
      <c r="B149" t="str">
        <f>IFERROR(INDEX(OVERLAY.BIN!$C$3:$T$183,MATCH(A149,OVERLAY.BIN!$D$3:$D$183,0),5), "**UNUSED**")</f>
        <v>GOSKIE</v>
      </c>
      <c r="F149" s="31" t="s">
        <v>692</v>
      </c>
    </row>
    <row r="150" spans="1:6" x14ac:dyDescent="0.25">
      <c r="A150" t="str">
        <f t="shared" si="2"/>
        <v>00250000</v>
      </c>
      <c r="B150" t="str">
        <f>IFERROR(INDEX(OVERLAY.BIN!$C$3:$T$183,MATCH(A150,OVERLAY.BIN!$D$3:$D$183,0),5), "**UNUSED**")</f>
        <v>LIPTAK</v>
      </c>
      <c r="C150" t="s">
        <v>2738</v>
      </c>
      <c r="F150" s="31" t="s">
        <v>693</v>
      </c>
    </row>
    <row r="151" spans="1:6" x14ac:dyDescent="0.25">
      <c r="A151" t="str">
        <f t="shared" si="2"/>
        <v>00254000</v>
      </c>
      <c r="B151" t="str">
        <f>IFERROR(INDEX(OVERLAY.BIN!$C$3:$T$183,MATCH(A151,OVERLAY.BIN!$D$3:$D$183,0),5), "**UNUSED**")</f>
        <v>RIVETT</v>
      </c>
      <c r="C151" t="s">
        <v>2734</v>
      </c>
      <c r="F151" s="31" t="s">
        <v>694</v>
      </c>
    </row>
    <row r="152" spans="1:6" x14ac:dyDescent="0.25">
      <c r="A152" t="str">
        <f t="shared" si="2"/>
        <v>00258000</v>
      </c>
      <c r="B152" t="str">
        <f>IFERROR(INDEX(OVERLAY.BIN!$C$3:$T$183,MATCH(A152,OVERLAY.BIN!$D$3:$D$183,0),5), "**UNUSED**")</f>
        <v>TURMELL</v>
      </c>
      <c r="F152" s="31" t="s">
        <v>695</v>
      </c>
    </row>
    <row r="153" spans="1:6" x14ac:dyDescent="0.25">
      <c r="A153" t="str">
        <f t="shared" si="2"/>
        <v>0025C000</v>
      </c>
      <c r="B153" t="str">
        <f>IFERROR(INDEX(OVERLAY.BIN!$C$3:$T$183,MATCH(A153,OVERLAY.BIN!$D$3:$D$183,0),5), "**UNUSED**")</f>
        <v>CHOW CHOW</v>
      </c>
      <c r="C153" t="s">
        <v>2561</v>
      </c>
      <c r="F153" s="31" t="s">
        <v>676</v>
      </c>
    </row>
    <row r="154" spans="1:6" x14ac:dyDescent="0.25">
      <c r="A154" t="str">
        <f t="shared" si="2"/>
        <v>00260000</v>
      </c>
      <c r="B154" t="str">
        <f>IFERROR(INDEX(OVERLAY.BIN!$C$3:$T$183,MATCH(A154,OVERLAY.BIN!$D$3:$D$183,0),5), "**UNUSED**")</f>
        <v>BRUTAH</v>
      </c>
      <c r="F154" s="31" t="s">
        <v>677</v>
      </c>
    </row>
    <row r="155" spans="1:6" x14ac:dyDescent="0.25">
      <c r="A155" t="str">
        <f t="shared" si="2"/>
        <v>00264000</v>
      </c>
      <c r="B155" t="str">
        <f>IFERROR(INDEX(OVERLAY.BIN!$C$3:$T$183,MATCH(A155,OVERLAY.BIN!$D$3:$D$183,0),5), "**UNUSED**")</f>
        <v>WEASEL</v>
      </c>
      <c r="F155" s="31" t="s">
        <v>678</v>
      </c>
    </row>
    <row r="156" spans="1:6" x14ac:dyDescent="0.25">
      <c r="A156" t="str">
        <f t="shared" si="2"/>
        <v>00268000</v>
      </c>
      <c r="B156" t="str">
        <f>IFERROR(INDEX(OVERLAY.BIN!$C$3:$T$183,MATCH(A156,OVERLAY.BIN!$D$3:$D$183,0),5), "**UNUSED**")</f>
        <v>FUMUNGUS</v>
      </c>
      <c r="F156" s="31" t="s">
        <v>679</v>
      </c>
    </row>
    <row r="157" spans="1:6" x14ac:dyDescent="0.25">
      <c r="A157" t="str">
        <f t="shared" si="2"/>
        <v>0026C000</v>
      </c>
      <c r="B157" t="str">
        <f>IFERROR(INDEX(OVERLAY.BIN!$C$3:$T$183,MATCH(A157,OVERLAY.BIN!$D$3:$D$183,0),5), "**UNUSED**")</f>
        <v>KABUKI</v>
      </c>
      <c r="F157" s="31" t="s">
        <v>680</v>
      </c>
    </row>
    <row r="158" spans="1:6" x14ac:dyDescent="0.25">
      <c r="A158" t="str">
        <f t="shared" si="2"/>
        <v>00270000</v>
      </c>
      <c r="B158" t="str">
        <f>IFERROR(INDEX(OVERLAY.BIN!$C$3:$T$183,MATCH(A158,OVERLAY.BIN!$D$3:$D$183,0),5), "**UNUSED**")</f>
        <v>KITA</v>
      </c>
      <c r="C158" s="31" t="s">
        <v>2723</v>
      </c>
      <c r="F158" s="31" t="s">
        <v>681</v>
      </c>
    </row>
    <row r="159" spans="1:6" x14ac:dyDescent="0.25">
      <c r="A159" t="str">
        <f t="shared" si="2"/>
        <v>00274000</v>
      </c>
      <c r="B159" t="str">
        <f>IFERROR(INDEX(OVERLAY.BIN!$C$3:$T$183,MATCH(A159,OVERLAY.BIN!$D$3:$D$183,0),5), "**UNUSED**")</f>
        <v>MAX</v>
      </c>
      <c r="C159" t="s">
        <v>2760</v>
      </c>
      <c r="F159" s="31" t="s">
        <v>682</v>
      </c>
    </row>
    <row r="160" spans="1:6" x14ac:dyDescent="0.25">
      <c r="A160" t="str">
        <f t="shared" si="2"/>
        <v>00278000</v>
      </c>
      <c r="B160" t="str">
        <f>IFERROR(INDEX(OVERLAY.BIN!$C$3:$T$183,MATCH(A160,OVERLAY.BIN!$D$3:$D$183,0),5), "**UNUSED**")</f>
        <v>MAGIC HAIR</v>
      </c>
      <c r="F160" s="31" t="s">
        <v>683</v>
      </c>
    </row>
    <row r="161" spans="1:6" x14ac:dyDescent="0.25">
      <c r="A161" t="str">
        <f t="shared" si="2"/>
        <v>0027C000</v>
      </c>
      <c r="B161" t="str">
        <f>IFERROR(INDEX(OVERLAY.BIN!$C$3:$T$183,MATCH(A161,OVERLAY.BIN!$D$3:$D$183,0),5), "**UNUSED**")</f>
        <v>SEQUOIA</v>
      </c>
      <c r="C161" t="s">
        <v>2778</v>
      </c>
      <c r="F161" s="31" t="s">
        <v>684</v>
      </c>
    </row>
    <row r="162" spans="1:6" x14ac:dyDescent="0.25">
      <c r="A162" t="str">
        <f t="shared" si="2"/>
        <v>00280000</v>
      </c>
      <c r="B162" t="str">
        <f>IFERROR(INDEX(OVERLAY.BIN!$C$3:$T$183,MATCH(A162,OVERLAY.BIN!$D$3:$D$183,0),5), "**UNUSED**")</f>
        <v>SPRITE BOY</v>
      </c>
      <c r="F162" s="31" t="s">
        <v>685</v>
      </c>
    </row>
    <row r="163" spans="1:6" x14ac:dyDescent="0.25">
      <c r="A163" t="str">
        <f t="shared" si="2"/>
        <v>00284000</v>
      </c>
      <c r="B163" t="str">
        <f>IFERROR(INDEX(OVERLAY.BIN!$C$3:$T$183,MATCH(A163,OVERLAY.BIN!$D$3:$D$183,0),5), "**UNUSED**")</f>
        <v>BOO-BOO</v>
      </c>
      <c r="C163" t="s">
        <v>2569</v>
      </c>
      <c r="F163" s="31" t="s">
        <v>686</v>
      </c>
    </row>
    <row r="164" spans="1:6" x14ac:dyDescent="0.25">
      <c r="A164" t="str">
        <f t="shared" si="2"/>
        <v>00288000</v>
      </c>
      <c r="B164" t="str">
        <f>IFERROR(INDEX(OVERLAY.BIN!$C$3:$T$183,MATCH(A164,OVERLAY.BIN!$D$3:$D$183,0),5), "**UNUSED**")</f>
        <v>PISTOL</v>
      </c>
      <c r="C164" t="s">
        <v>2393</v>
      </c>
      <c r="F164" s="31" t="s">
        <v>687</v>
      </c>
    </row>
    <row r="165" spans="1:6" x14ac:dyDescent="0.25">
      <c r="A165" t="str">
        <f t="shared" si="2"/>
        <v>0028C000</v>
      </c>
      <c r="B165" t="str">
        <f>IFERROR(INDEX(OVERLAY.BIN!$C$3:$T$183,MATCH(A165,OVERLAY.BIN!$D$3:$D$183,0),5), "**UNUSED**")</f>
        <v>FACIME</v>
      </c>
      <c r="C165" t="s">
        <v>2557</v>
      </c>
      <c r="F165" s="31" t="s">
        <v>688</v>
      </c>
    </row>
    <row r="166" spans="1:6" x14ac:dyDescent="0.25">
      <c r="A166" t="str">
        <f t="shared" si="2"/>
        <v>00290000</v>
      </c>
      <c r="B166" t="str">
        <f>IFERROR(INDEX(OVERLAY.BIN!$C$3:$T$183,MATCH(A166,OVERLAY.BIN!$D$3:$D$183,0),5), "**UNUSED**")</f>
        <v>AIR-DOG</v>
      </c>
      <c r="F166" s="31" t="s">
        <v>689</v>
      </c>
    </row>
    <row r="167" spans="1:6" x14ac:dyDescent="0.25">
      <c r="A167" t="str">
        <f t="shared" si="2"/>
        <v>00294000</v>
      </c>
      <c r="B167" t="str">
        <f>IFERROR(INDEX(OVERLAY.BIN!$C$3:$T$183,MATCH(A167,OVERLAY.BIN!$D$3:$D$183,0),5), "**UNUSED**")</f>
        <v>GORILLA</v>
      </c>
      <c r="F167" s="31" t="s">
        <v>713</v>
      </c>
    </row>
    <row r="168" spans="1:6" x14ac:dyDescent="0.25">
      <c r="A168" t="str">
        <f t="shared" si="2"/>
        <v>00298000</v>
      </c>
      <c r="B168" t="str">
        <f>IFERROR(INDEX(OVERLAY.BIN!$C$3:$T$183,MATCH(A168,OVERLAY.BIN!$D$3:$D$183,0),5), "**UNUSED**")</f>
        <v>BENNY</v>
      </c>
      <c r="F168" s="31" t="s">
        <v>709</v>
      </c>
    </row>
    <row r="169" spans="1:6" x14ac:dyDescent="0.25">
      <c r="A169" t="str">
        <f t="shared" si="2"/>
        <v>0029C000</v>
      </c>
      <c r="B169" t="str">
        <f>IFERROR(INDEX(OVERLAY.BIN!$C$3:$T$183,MATCH(A169,OVERLAY.BIN!$D$3:$D$183,0),5), "**UNUSED**")</f>
        <v>BLAZE</v>
      </c>
      <c r="F169" s="31" t="s">
        <v>710</v>
      </c>
    </row>
    <row r="170" spans="1:6" x14ac:dyDescent="0.25">
      <c r="A170" t="str">
        <f t="shared" si="2"/>
        <v>002A0000</v>
      </c>
      <c r="B170" t="str">
        <f>IFERROR(INDEX(OVERLAY.BIN!$C$3:$T$183,MATCH(A170,OVERLAY.BIN!$D$3:$D$183,0),5), "**UNUSED**")</f>
        <v>CHARLES</v>
      </c>
      <c r="F170" s="31" t="s">
        <v>615</v>
      </c>
    </row>
    <row r="171" spans="1:6" x14ac:dyDescent="0.25">
      <c r="A171" t="str">
        <f t="shared" si="2"/>
        <v>002A4000</v>
      </c>
      <c r="B171" t="str">
        <f>IFERROR(INDEX(OVERLAY.BIN!$C$3:$T$183,MATCH(A171,OVERLAY.BIN!$D$3:$D$183,0),5), "**UNUSED**")</f>
        <v>THOMAS</v>
      </c>
      <c r="F171" s="31" t="s">
        <v>696</v>
      </c>
    </row>
    <row r="172" spans="1:6" x14ac:dyDescent="0.25">
      <c r="A172" t="str">
        <f t="shared" si="2"/>
        <v>002A8000</v>
      </c>
      <c r="B172" t="str">
        <f>IFERROR(INDEX(OVERLAY.BIN!$C$3:$T$183,MATCH(A172,OVERLAY.BIN!$D$3:$D$183,0),5), "**UNUSED**")</f>
        <v>F PRINCE</v>
      </c>
      <c r="F172" s="31" t="s">
        <v>697</v>
      </c>
    </row>
    <row r="173" spans="1:6" x14ac:dyDescent="0.25">
      <c r="A173" t="str">
        <f t="shared" si="2"/>
        <v>002AC000</v>
      </c>
      <c r="B173" t="str">
        <f>IFERROR(INDEX(OVERLAY.BIN!$C$3:$T$183,MATCH(A173,OVERLAY.BIN!$D$3:$D$183,0),5), "**UNUSED**")</f>
        <v>HEAVY D</v>
      </c>
      <c r="F173" s="31" t="s">
        <v>698</v>
      </c>
    </row>
    <row r="174" spans="1:6" x14ac:dyDescent="0.25">
      <c r="A174" t="str">
        <f t="shared" si="2"/>
        <v>002B0000</v>
      </c>
      <c r="B174" t="str">
        <f>IFERROR(INDEX(OVERLAY.BIN!$C$3:$T$183,MATCH(A174,OVERLAY.BIN!$D$3:$D$183,0),5), "**UNUSED**")</f>
        <v>H CLINTON</v>
      </c>
      <c r="F174" s="31" t="s">
        <v>699</v>
      </c>
    </row>
    <row r="175" spans="1:6" x14ac:dyDescent="0.25">
      <c r="A175" t="str">
        <f t="shared" si="2"/>
        <v>002B4000</v>
      </c>
      <c r="B175" t="str">
        <f>IFERROR(INDEX(OVERLAY.BIN!$C$3:$T$183,MATCH(A175,OVERLAY.BIN!$D$3:$D$183,0),5), "**UNUSED**")</f>
        <v>HUGO</v>
      </c>
      <c r="F175" s="31" t="s">
        <v>711</v>
      </c>
    </row>
    <row r="176" spans="1:6" x14ac:dyDescent="0.25">
      <c r="A176" t="str">
        <f t="shared" si="2"/>
        <v>002B8000</v>
      </c>
      <c r="B176" t="str">
        <f>IFERROR(INDEX(OVERLAY.BIN!$C$3:$T$183,MATCH(A176,OVERLAY.BIN!$D$3:$D$183,0),5), "**UNUSED**")</f>
        <v>JAZZY JEFF</v>
      </c>
      <c r="F176" s="31" t="s">
        <v>700</v>
      </c>
    </row>
    <row r="177" spans="1:6" x14ac:dyDescent="0.25">
      <c r="A177" t="str">
        <f t="shared" si="2"/>
        <v>002BC000</v>
      </c>
      <c r="B177" t="str">
        <f>IFERROR(INDEX(OVERLAY.BIN!$C$3:$T$183,MATCH(A177,OVERLAY.BIN!$D$3:$D$183,0),5), "**UNUSED**")</f>
        <v>BIRD</v>
      </c>
      <c r="F177" s="31" t="s">
        <v>712</v>
      </c>
    </row>
    <row r="178" spans="1:6" x14ac:dyDescent="0.25">
      <c r="A178" t="str">
        <f t="shared" si="2"/>
        <v>002C0000</v>
      </c>
      <c r="B178" t="str">
        <f>IFERROR(INDEX(OVERLAY.BIN!$C$3:$T$183,MATCH(A178,OVERLAY.BIN!$D$3:$D$183,0),5), "**UNUSED**")</f>
        <v>CRUNCH</v>
      </c>
      <c r="F178" s="31" t="s">
        <v>714</v>
      </c>
    </row>
    <row r="179" spans="1:6" x14ac:dyDescent="0.25">
      <c r="A179" t="str">
        <f t="shared" si="2"/>
        <v>002C4000</v>
      </c>
      <c r="B179" t="str">
        <f>IFERROR(INDEX(OVERLAY.BIN!$C$3:$T$183,MATCH(A179,OVERLAY.BIN!$D$3:$D$183,0),5), "**UNUSED**")</f>
        <v>CLINTON</v>
      </c>
      <c r="F179" s="31" t="s">
        <v>701</v>
      </c>
    </row>
    <row r="180" spans="1:6" x14ac:dyDescent="0.25">
      <c r="A180" t="str">
        <f t="shared" si="2"/>
        <v>002C8000</v>
      </c>
      <c r="B180" t="str">
        <f>IFERROR(INDEX(OVERLAY.BIN!$C$3:$T$183,MATCH(A180,OVERLAY.BIN!$D$3:$D$183,0),5), "**UNUSED**")</f>
        <v>MIKE-D</v>
      </c>
      <c r="C180" s="50" t="s">
        <v>2844</v>
      </c>
      <c r="F180" s="31" t="s">
        <v>702</v>
      </c>
    </row>
    <row r="181" spans="1:6" x14ac:dyDescent="0.25">
      <c r="A181" t="str">
        <f t="shared" si="2"/>
        <v>002CC000</v>
      </c>
      <c r="B181" t="str">
        <f>IFERROR(INDEX(OVERLAY.BIN!$C$3:$T$183,MATCH(A181,OVERLAY.BIN!$D$3:$D$183,0),5), "**UNUSED**")</f>
        <v>ADROCK</v>
      </c>
      <c r="C181" t="s">
        <v>2842</v>
      </c>
      <c r="F181" s="31" t="s">
        <v>703</v>
      </c>
    </row>
    <row r="182" spans="1:6" x14ac:dyDescent="0.25">
      <c r="A182" t="str">
        <f t="shared" si="2"/>
        <v>002D0000</v>
      </c>
      <c r="B182" t="str">
        <f>IFERROR(INDEX(OVERLAY.BIN!$C$3:$T$183,MATCH(A182,OVERLAY.BIN!$D$3:$D$183,0),5), "**UNUSED**")</f>
        <v>GORDON</v>
      </c>
      <c r="F182" s="31" t="s">
        <v>704</v>
      </c>
    </row>
    <row r="183" spans="1:6" x14ac:dyDescent="0.25">
      <c r="A183" t="str">
        <f t="shared" si="2"/>
        <v>002D4000</v>
      </c>
      <c r="B183" t="str">
        <f>IFERROR(INDEX(OVERLAY.BIN!$C$3:$T$183,MATCH(A183,OVERLAY.BIN!$D$3:$D$183,0),5), "**UNUSED**")</f>
        <v>MCA</v>
      </c>
      <c r="C183" t="s">
        <v>2843</v>
      </c>
      <c r="F183" s="31" t="s">
        <v>705</v>
      </c>
    </row>
    <row r="184" spans="1:6" x14ac:dyDescent="0.25">
      <c r="A184" t="str">
        <f t="shared" si="2"/>
        <v>002D8000</v>
      </c>
      <c r="B184" t="str">
        <f>IFERROR(INDEX(OVERLAY.BIN!$C$3:$T$183,MATCH(A184,OVERLAY.BIN!$D$3:$D$183,0),5), "**UNUSED**")</f>
        <v>RENALDO</v>
      </c>
      <c r="F184" s="31" t="s">
        <v>706</v>
      </c>
    </row>
    <row r="185" spans="1:6" x14ac:dyDescent="0.25">
      <c r="A185" t="str">
        <f t="shared" si="2"/>
        <v>002DC000</v>
      </c>
      <c r="B185" t="str">
        <f>IFERROR(INDEX(OVERLAY.BIN!$C$3:$T$183,MATCH(A185,OVERLAY.BIN!$D$3:$D$183,0),5), "**UNUSED**")</f>
        <v>SHELLY</v>
      </c>
      <c r="F185" s="31" t="s">
        <v>707</v>
      </c>
    </row>
    <row r="186" spans="1:6" x14ac:dyDescent="0.25">
      <c r="A186" t="str">
        <f t="shared" si="2"/>
        <v>002E0000</v>
      </c>
      <c r="B186" t="str">
        <f>IFERROR(INDEX(OVERLAY.BIN!$C$3:$T$183,MATCH(A186,OVERLAY.BIN!$D$3:$D$183,0),5), "**UNUSED**")</f>
        <v>MOORE</v>
      </c>
      <c r="F186" s="31" t="s">
        <v>708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FF0D9-9168-4829-B6B2-983F10002F52}">
  <dimension ref="A1:E220"/>
  <sheetViews>
    <sheetView workbookViewId="0">
      <selection activeCell="F16" sqref="F16"/>
    </sheetView>
  </sheetViews>
  <sheetFormatPr defaultRowHeight="15" x14ac:dyDescent="0.25"/>
  <cols>
    <col min="1" max="1" width="11.5703125" bestFit="1" customWidth="1"/>
  </cols>
  <sheetData>
    <row r="1" spans="1:3" x14ac:dyDescent="0.25">
      <c r="A1" s="5" t="s">
        <v>1712</v>
      </c>
      <c r="B1" s="5"/>
      <c r="C1" s="5"/>
    </row>
    <row r="2" spans="1:3" x14ac:dyDescent="0.25">
      <c r="A2" s="5" t="s">
        <v>1713</v>
      </c>
      <c r="B2" s="5"/>
      <c r="C2" s="5"/>
    </row>
    <row r="3" spans="1:3" x14ac:dyDescent="0.25">
      <c r="A3" s="5" t="s">
        <v>991</v>
      </c>
      <c r="B3" s="5"/>
      <c r="C3" s="5"/>
    </row>
    <row r="4" spans="1:3" x14ac:dyDescent="0.25">
      <c r="A4" s="5" t="s">
        <v>1714</v>
      </c>
      <c r="B4" s="5"/>
      <c r="C4" s="5"/>
    </row>
    <row r="5" spans="1:3" x14ac:dyDescent="0.25">
      <c r="A5" s="5" t="s">
        <v>1712</v>
      </c>
      <c r="B5" s="5"/>
      <c r="C5" s="5"/>
    </row>
    <row r="6" spans="1:3" x14ac:dyDescent="0.25">
      <c r="A6" s="5" t="s">
        <v>1139</v>
      </c>
      <c r="B6" s="5"/>
      <c r="C6" s="5"/>
    </row>
    <row r="7" spans="1:3" x14ac:dyDescent="0.25">
      <c r="A7" s="5" t="s">
        <v>1140</v>
      </c>
      <c r="B7" s="5"/>
      <c r="C7" s="5"/>
    </row>
    <row r="8" spans="1:3" x14ac:dyDescent="0.25">
      <c r="A8" s="5" t="s">
        <v>1715</v>
      </c>
      <c r="B8" s="5"/>
      <c r="C8" s="5"/>
    </row>
    <row r="9" spans="1:3" x14ac:dyDescent="0.25">
      <c r="A9" s="5" t="s">
        <v>1716</v>
      </c>
      <c r="B9" s="5"/>
      <c r="C9" s="5"/>
    </row>
    <row r="10" spans="1:3" x14ac:dyDescent="0.25">
      <c r="A10" s="5" t="s">
        <v>1141</v>
      </c>
      <c r="B10" s="5"/>
      <c r="C10" s="5"/>
    </row>
    <row r="11" spans="1:3" x14ac:dyDescent="0.25">
      <c r="A11" s="5" t="s">
        <v>1142</v>
      </c>
      <c r="B11" s="5"/>
      <c r="C11" s="5"/>
    </row>
    <row r="12" spans="1:3" x14ac:dyDescent="0.25">
      <c r="A12" s="5"/>
      <c r="B12" s="5"/>
      <c r="C12" s="5"/>
    </row>
    <row r="13" spans="1:3" x14ac:dyDescent="0.25">
      <c r="A13" s="5" t="s">
        <v>1717</v>
      </c>
      <c r="B13" s="5"/>
      <c r="C13" s="5"/>
    </row>
    <row r="14" spans="1:3" x14ac:dyDescent="0.25">
      <c r="A14" s="5" t="s">
        <v>1143</v>
      </c>
      <c r="B14" s="5"/>
      <c r="C14" s="5"/>
    </row>
    <row r="15" spans="1:3" x14ac:dyDescent="0.25">
      <c r="A15" s="5" t="s">
        <v>1144</v>
      </c>
      <c r="B15" s="5"/>
      <c r="C15" s="5"/>
    </row>
    <row r="16" spans="1:3" x14ac:dyDescent="0.25">
      <c r="A16" s="5" t="s">
        <v>1145</v>
      </c>
      <c r="B16" s="5"/>
      <c r="C16" s="5"/>
    </row>
    <row r="17" spans="1:3" x14ac:dyDescent="0.25">
      <c r="A17" s="5" t="s">
        <v>1146</v>
      </c>
      <c r="B17" s="5"/>
      <c r="C17" s="5"/>
    </row>
    <row r="18" spans="1:3" x14ac:dyDescent="0.25">
      <c r="A18" s="5" t="s">
        <v>1147</v>
      </c>
      <c r="B18" s="5"/>
      <c r="C18" s="5"/>
    </row>
    <row r="19" spans="1:3" x14ac:dyDescent="0.25">
      <c r="A19" s="5" t="s">
        <v>1148</v>
      </c>
      <c r="B19" s="5"/>
      <c r="C19" s="5"/>
    </row>
    <row r="20" spans="1:3" x14ac:dyDescent="0.25">
      <c r="A20" s="5" t="s">
        <v>1149</v>
      </c>
      <c r="B20" s="5"/>
      <c r="C20" s="5"/>
    </row>
    <row r="21" spans="1:3" x14ac:dyDescent="0.25">
      <c r="A21" s="5" t="s">
        <v>1150</v>
      </c>
      <c r="B21" s="5"/>
      <c r="C21" s="5"/>
    </row>
    <row r="22" spans="1:3" x14ac:dyDescent="0.25">
      <c r="A22" s="5"/>
      <c r="B22" s="5"/>
      <c r="C22" s="5"/>
    </row>
    <row r="23" spans="1:3" x14ac:dyDescent="0.25">
      <c r="A23" s="23" t="s">
        <v>975</v>
      </c>
      <c r="B23" s="5"/>
      <c r="C23" s="5"/>
    </row>
    <row r="24" spans="1:3" x14ac:dyDescent="0.25">
      <c r="A24" s="5" t="s">
        <v>943</v>
      </c>
      <c r="B24" s="5" t="s">
        <v>828</v>
      </c>
      <c r="C24" s="5"/>
    </row>
    <row r="25" spans="1:3" x14ac:dyDescent="0.25">
      <c r="A25" s="5" t="s">
        <v>1718</v>
      </c>
      <c r="B25" s="5" t="s">
        <v>715</v>
      </c>
      <c r="C25" s="5"/>
    </row>
    <row r="26" spans="1:3" x14ac:dyDescent="0.25">
      <c r="A26" s="5" t="s">
        <v>1719</v>
      </c>
      <c r="B26" s="5" t="s">
        <v>716</v>
      </c>
      <c r="C26" s="5"/>
    </row>
    <row r="27" spans="1:3" x14ac:dyDescent="0.25">
      <c r="A27" s="5" t="s">
        <v>1720</v>
      </c>
      <c r="B27" s="5" t="s">
        <v>717</v>
      </c>
      <c r="C27" s="5"/>
    </row>
    <row r="28" spans="1:3" x14ac:dyDescent="0.25">
      <c r="A28" s="5" t="s">
        <v>1721</v>
      </c>
      <c r="B28" s="5" t="s">
        <v>662</v>
      </c>
      <c r="C28" s="5"/>
    </row>
    <row r="29" spans="1:3" x14ac:dyDescent="0.25">
      <c r="A29" s="5" t="s">
        <v>1722</v>
      </c>
      <c r="B29" s="5" t="s">
        <v>718</v>
      </c>
      <c r="C29" s="5"/>
    </row>
    <row r="30" spans="1:3" x14ac:dyDescent="0.25">
      <c r="A30" s="5" t="s">
        <v>1723</v>
      </c>
      <c r="B30" s="5" t="s">
        <v>719</v>
      </c>
      <c r="C30" s="5"/>
    </row>
    <row r="31" spans="1:3" x14ac:dyDescent="0.25">
      <c r="A31" s="5" t="s">
        <v>1724</v>
      </c>
      <c r="B31" s="5" t="s">
        <v>720</v>
      </c>
      <c r="C31" s="5"/>
    </row>
    <row r="32" spans="1:3" x14ac:dyDescent="0.25">
      <c r="A32" s="5" t="s">
        <v>1725</v>
      </c>
      <c r="B32" s="5" t="s">
        <v>721</v>
      </c>
      <c r="C32" s="5"/>
    </row>
    <row r="33" spans="1:3" x14ac:dyDescent="0.25">
      <c r="A33" s="5" t="s">
        <v>1726</v>
      </c>
      <c r="B33" s="5" t="s">
        <v>722</v>
      </c>
      <c r="C33" s="5"/>
    </row>
    <row r="34" spans="1:3" x14ac:dyDescent="0.25">
      <c r="A34" s="21" t="s">
        <v>1904</v>
      </c>
      <c r="B34" s="5" t="s">
        <v>723</v>
      </c>
      <c r="C34" s="5"/>
    </row>
    <row r="35" spans="1:3" x14ac:dyDescent="0.25">
      <c r="A35" s="5" t="s">
        <v>1727</v>
      </c>
      <c r="B35" s="5" t="s">
        <v>724</v>
      </c>
      <c r="C35" s="5"/>
    </row>
    <row r="36" spans="1:3" x14ac:dyDescent="0.25">
      <c r="A36" s="21" t="s">
        <v>1905</v>
      </c>
      <c r="B36" s="5" t="s">
        <v>725</v>
      </c>
      <c r="C36" s="5"/>
    </row>
    <row r="37" spans="1:3" x14ac:dyDescent="0.25">
      <c r="A37" s="5" t="s">
        <v>1728</v>
      </c>
      <c r="B37" s="5" t="s">
        <v>726</v>
      </c>
      <c r="C37" s="5"/>
    </row>
    <row r="38" spans="1:3" x14ac:dyDescent="0.25">
      <c r="A38" s="5" t="s">
        <v>1729</v>
      </c>
      <c r="B38" s="5" t="s">
        <v>727</v>
      </c>
      <c r="C38" s="5"/>
    </row>
    <row r="39" spans="1:3" x14ac:dyDescent="0.25">
      <c r="A39" s="5" t="s">
        <v>1730</v>
      </c>
      <c r="B39" s="5" t="s">
        <v>728</v>
      </c>
      <c r="C39" s="5"/>
    </row>
    <row r="40" spans="1:3" x14ac:dyDescent="0.25">
      <c r="A40" s="21" t="s">
        <v>1906</v>
      </c>
      <c r="B40" s="5" t="s">
        <v>729</v>
      </c>
      <c r="C40" s="5"/>
    </row>
    <row r="41" spans="1:3" x14ac:dyDescent="0.25">
      <c r="A41" s="5" t="s">
        <v>1731</v>
      </c>
      <c r="B41" s="5" t="s">
        <v>730</v>
      </c>
      <c r="C41" s="5"/>
    </row>
    <row r="42" spans="1:3" x14ac:dyDescent="0.25">
      <c r="A42" s="21" t="s">
        <v>1907</v>
      </c>
      <c r="B42" s="5" t="s">
        <v>731</v>
      </c>
      <c r="C42" s="5"/>
    </row>
    <row r="43" spans="1:3" x14ac:dyDescent="0.25">
      <c r="A43" s="21" t="s">
        <v>1908</v>
      </c>
      <c r="B43" s="5" t="s">
        <v>732</v>
      </c>
      <c r="C43" s="5"/>
    </row>
    <row r="44" spans="1:3" x14ac:dyDescent="0.25">
      <c r="A44" s="5" t="s">
        <v>1732</v>
      </c>
      <c r="B44" s="5" t="s">
        <v>733</v>
      </c>
      <c r="C44" s="5"/>
    </row>
    <row r="45" spans="1:3" x14ac:dyDescent="0.25">
      <c r="A45" s="21" t="s">
        <v>1909</v>
      </c>
      <c r="B45" s="5" t="s">
        <v>1733</v>
      </c>
      <c r="C45" s="5"/>
    </row>
    <row r="46" spans="1:3" x14ac:dyDescent="0.25">
      <c r="A46" s="5" t="s">
        <v>1734</v>
      </c>
      <c r="B46" s="5" t="s">
        <v>735</v>
      </c>
      <c r="C46" s="5"/>
    </row>
    <row r="47" spans="1:3" x14ac:dyDescent="0.25">
      <c r="A47" s="21" t="s">
        <v>1910</v>
      </c>
      <c r="B47" s="5" t="s">
        <v>736</v>
      </c>
      <c r="C47" s="5"/>
    </row>
    <row r="48" spans="1:3" x14ac:dyDescent="0.25">
      <c r="A48" s="5" t="s">
        <v>1735</v>
      </c>
      <c r="B48" s="5" t="s">
        <v>737</v>
      </c>
      <c r="C48" s="5"/>
    </row>
    <row r="49" spans="1:3" x14ac:dyDescent="0.25">
      <c r="A49" s="5" t="s">
        <v>1736</v>
      </c>
      <c r="B49" s="5" t="s">
        <v>734</v>
      </c>
      <c r="C49" s="5"/>
    </row>
    <row r="50" spans="1:3" x14ac:dyDescent="0.25">
      <c r="A50" s="5" t="s">
        <v>1737</v>
      </c>
      <c r="B50" s="5" t="s">
        <v>738</v>
      </c>
      <c r="C50" s="5"/>
    </row>
    <row r="51" spans="1:3" x14ac:dyDescent="0.25">
      <c r="A51" s="5" t="s">
        <v>1738</v>
      </c>
      <c r="B51" s="5" t="s">
        <v>1739</v>
      </c>
      <c r="C51" s="5"/>
    </row>
    <row r="52" spans="1:3" x14ac:dyDescent="0.25">
      <c r="A52" s="5" t="s">
        <v>1740</v>
      </c>
      <c r="B52" s="5" t="s">
        <v>739</v>
      </c>
      <c r="C52" s="5"/>
    </row>
    <row r="53" spans="1:3" x14ac:dyDescent="0.25">
      <c r="A53" s="5" t="s">
        <v>1741</v>
      </c>
      <c r="B53" s="5" t="s">
        <v>740</v>
      </c>
      <c r="C53" s="5"/>
    </row>
    <row r="54" spans="1:3" x14ac:dyDescent="0.25">
      <c r="A54" s="5" t="s">
        <v>1742</v>
      </c>
      <c r="B54" s="5" t="s">
        <v>741</v>
      </c>
      <c r="C54" s="5"/>
    </row>
    <row r="55" spans="1:3" x14ac:dyDescent="0.25">
      <c r="A55" s="5" t="s">
        <v>1743</v>
      </c>
      <c r="B55" s="5" t="s">
        <v>742</v>
      </c>
      <c r="C55" s="5"/>
    </row>
    <row r="56" spans="1:3" x14ac:dyDescent="0.25">
      <c r="A56" s="22" t="s">
        <v>1922</v>
      </c>
      <c r="B56" s="5" t="s">
        <v>743</v>
      </c>
      <c r="C56" s="5"/>
    </row>
    <row r="57" spans="1:3" x14ac:dyDescent="0.25">
      <c r="A57" s="20" t="s">
        <v>1744</v>
      </c>
      <c r="B57" s="5" t="s">
        <v>744</v>
      </c>
      <c r="C57" s="5"/>
    </row>
    <row r="58" spans="1:3" x14ac:dyDescent="0.25">
      <c r="A58" s="5" t="s">
        <v>1745</v>
      </c>
      <c r="B58" s="5" t="s">
        <v>745</v>
      </c>
      <c r="C58" s="5"/>
    </row>
    <row r="59" spans="1:3" x14ac:dyDescent="0.25">
      <c r="A59" s="5" t="s">
        <v>1746</v>
      </c>
      <c r="B59" s="5" t="s">
        <v>746</v>
      </c>
      <c r="C59" s="5"/>
    </row>
    <row r="60" spans="1:3" x14ac:dyDescent="0.25">
      <c r="A60" s="5" t="s">
        <v>1747</v>
      </c>
      <c r="B60" s="5" t="s">
        <v>747</v>
      </c>
      <c r="C60" s="5"/>
    </row>
    <row r="61" spans="1:3" x14ac:dyDescent="0.25">
      <c r="A61" s="5" t="s">
        <v>1748</v>
      </c>
      <c r="B61" s="5" t="s">
        <v>748</v>
      </c>
      <c r="C61" s="5"/>
    </row>
    <row r="62" spans="1:3" x14ac:dyDescent="0.25">
      <c r="A62" s="5" t="s">
        <v>1749</v>
      </c>
      <c r="B62" s="5" t="s">
        <v>749</v>
      </c>
      <c r="C62" s="5"/>
    </row>
    <row r="63" spans="1:3" x14ac:dyDescent="0.25">
      <c r="A63" s="5" t="s">
        <v>1750</v>
      </c>
      <c r="B63" s="5" t="s">
        <v>750</v>
      </c>
      <c r="C63" s="5"/>
    </row>
    <row r="64" spans="1:3" x14ac:dyDescent="0.25">
      <c r="A64" s="5" t="s">
        <v>1751</v>
      </c>
      <c r="B64" s="5" t="s">
        <v>751</v>
      </c>
      <c r="C64" s="5"/>
    </row>
    <row r="65" spans="1:3" x14ac:dyDescent="0.25">
      <c r="A65" s="5" t="s">
        <v>1752</v>
      </c>
      <c r="B65" s="5" t="s">
        <v>752</v>
      </c>
      <c r="C65" s="5"/>
    </row>
    <row r="66" spans="1:3" x14ac:dyDescent="0.25">
      <c r="A66" s="5" t="s">
        <v>1753</v>
      </c>
      <c r="B66" s="5" t="s">
        <v>753</v>
      </c>
      <c r="C66" s="5"/>
    </row>
    <row r="67" spans="1:3" x14ac:dyDescent="0.25">
      <c r="A67" s="21" t="s">
        <v>1911</v>
      </c>
      <c r="B67" s="5" t="s">
        <v>754</v>
      </c>
      <c r="C67" s="5"/>
    </row>
    <row r="68" spans="1:3" x14ac:dyDescent="0.25">
      <c r="A68" s="5" t="s">
        <v>1754</v>
      </c>
      <c r="B68" s="5" t="s">
        <v>755</v>
      </c>
      <c r="C68" s="5"/>
    </row>
    <row r="69" spans="1:3" x14ac:dyDescent="0.25">
      <c r="A69" s="21" t="s">
        <v>1912</v>
      </c>
      <c r="B69" s="5" t="s">
        <v>674</v>
      </c>
      <c r="C69" s="5"/>
    </row>
    <row r="70" spans="1:3" x14ac:dyDescent="0.25">
      <c r="A70" s="5" t="s">
        <v>1755</v>
      </c>
      <c r="B70" s="5" t="s">
        <v>756</v>
      </c>
      <c r="C70" s="5"/>
    </row>
    <row r="71" spans="1:3" x14ac:dyDescent="0.25">
      <c r="A71" s="5" t="s">
        <v>1756</v>
      </c>
      <c r="B71" s="5" t="s">
        <v>757</v>
      </c>
      <c r="C71" s="5"/>
    </row>
    <row r="72" spans="1:3" x14ac:dyDescent="0.25">
      <c r="A72" s="5" t="s">
        <v>1757</v>
      </c>
      <c r="B72" s="5" t="s">
        <v>758</v>
      </c>
      <c r="C72" s="5"/>
    </row>
    <row r="73" spans="1:3" x14ac:dyDescent="0.25">
      <c r="A73" s="22" t="s">
        <v>1913</v>
      </c>
      <c r="B73" s="5" t="s">
        <v>759</v>
      </c>
      <c r="C73" s="5"/>
    </row>
    <row r="74" spans="1:3" x14ac:dyDescent="0.25">
      <c r="A74" s="5" t="s">
        <v>1758</v>
      </c>
      <c r="B74" s="5" t="s">
        <v>760</v>
      </c>
      <c r="C74" s="5"/>
    </row>
    <row r="75" spans="1:3" x14ac:dyDescent="0.25">
      <c r="A75" s="5" t="s">
        <v>1759</v>
      </c>
      <c r="B75" s="5" t="s">
        <v>761</v>
      </c>
      <c r="C75" s="5"/>
    </row>
    <row r="76" spans="1:3" x14ac:dyDescent="0.25">
      <c r="A76" s="5" t="s">
        <v>1760</v>
      </c>
      <c r="B76" s="5" t="s">
        <v>762</v>
      </c>
      <c r="C76" s="5"/>
    </row>
    <row r="77" spans="1:3" x14ac:dyDescent="0.25">
      <c r="A77" s="5" t="s">
        <v>1761</v>
      </c>
      <c r="B77" s="5" t="s">
        <v>763</v>
      </c>
      <c r="C77" s="5"/>
    </row>
    <row r="78" spans="1:3" x14ac:dyDescent="0.25">
      <c r="A78" s="5" t="s">
        <v>1762</v>
      </c>
      <c r="B78" s="5" t="s">
        <v>764</v>
      </c>
      <c r="C78" s="5"/>
    </row>
    <row r="79" spans="1:3" x14ac:dyDescent="0.25">
      <c r="A79" s="5" t="s">
        <v>1763</v>
      </c>
      <c r="B79" s="5" t="s">
        <v>765</v>
      </c>
      <c r="C79" s="5"/>
    </row>
    <row r="80" spans="1:3" x14ac:dyDescent="0.25">
      <c r="A80" s="5" t="s">
        <v>1764</v>
      </c>
      <c r="B80" s="5" t="s">
        <v>766</v>
      </c>
      <c r="C80" s="5"/>
    </row>
    <row r="81" spans="1:3" x14ac:dyDescent="0.25">
      <c r="A81" s="5" t="s">
        <v>1765</v>
      </c>
      <c r="B81" s="5" t="s">
        <v>767</v>
      </c>
      <c r="C81" s="5"/>
    </row>
    <row r="82" spans="1:3" x14ac:dyDescent="0.25">
      <c r="A82" s="5" t="s">
        <v>1766</v>
      </c>
      <c r="B82" s="5" t="s">
        <v>768</v>
      </c>
      <c r="C82" s="5"/>
    </row>
    <row r="83" spans="1:3" x14ac:dyDescent="0.25">
      <c r="A83" s="5" t="s">
        <v>1767</v>
      </c>
      <c r="B83" s="5" t="s">
        <v>769</v>
      </c>
      <c r="C83" s="5"/>
    </row>
    <row r="84" spans="1:3" x14ac:dyDescent="0.25">
      <c r="A84" s="5" t="s">
        <v>1768</v>
      </c>
      <c r="B84" s="5" t="s">
        <v>770</v>
      </c>
      <c r="C84" s="5"/>
    </row>
    <row r="85" spans="1:3" x14ac:dyDescent="0.25">
      <c r="A85" s="5" t="s">
        <v>1769</v>
      </c>
      <c r="B85" s="5" t="s">
        <v>771</v>
      </c>
      <c r="C85" s="5"/>
    </row>
    <row r="86" spans="1:3" x14ac:dyDescent="0.25">
      <c r="A86" s="5" t="s">
        <v>1770</v>
      </c>
      <c r="B86" s="5" t="s">
        <v>772</v>
      </c>
      <c r="C86" s="5"/>
    </row>
    <row r="87" spans="1:3" x14ac:dyDescent="0.25">
      <c r="A87" s="5" t="s">
        <v>1771</v>
      </c>
      <c r="B87" s="5" t="s">
        <v>773</v>
      </c>
      <c r="C87" s="5"/>
    </row>
    <row r="88" spans="1:3" x14ac:dyDescent="0.25">
      <c r="A88" s="5" t="s">
        <v>1772</v>
      </c>
      <c r="B88" s="5" t="s">
        <v>774</v>
      </c>
      <c r="C88" s="5"/>
    </row>
    <row r="89" spans="1:3" x14ac:dyDescent="0.25">
      <c r="A89" s="5" t="s">
        <v>1773</v>
      </c>
      <c r="B89" s="5" t="s">
        <v>775</v>
      </c>
      <c r="C89" s="5"/>
    </row>
    <row r="90" spans="1:3" x14ac:dyDescent="0.25">
      <c r="A90" s="21" t="s">
        <v>1914</v>
      </c>
      <c r="B90" s="5" t="s">
        <v>734</v>
      </c>
      <c r="C90" s="5"/>
    </row>
    <row r="91" spans="1:3" x14ac:dyDescent="0.25">
      <c r="A91" s="21" t="s">
        <v>1915</v>
      </c>
      <c r="B91" s="5" t="s">
        <v>776</v>
      </c>
      <c r="C91" s="5"/>
    </row>
    <row r="92" spans="1:3" x14ac:dyDescent="0.25">
      <c r="A92" s="5" t="s">
        <v>1774</v>
      </c>
      <c r="B92" s="5" t="s">
        <v>1775</v>
      </c>
      <c r="C92" s="5"/>
    </row>
    <row r="93" spans="1:3" x14ac:dyDescent="0.25">
      <c r="A93" s="21" t="s">
        <v>1916</v>
      </c>
      <c r="B93" s="5" t="s">
        <v>777</v>
      </c>
      <c r="C93" s="5"/>
    </row>
    <row r="94" spans="1:3" x14ac:dyDescent="0.25">
      <c r="A94" s="5" t="s">
        <v>1776</v>
      </c>
      <c r="B94" s="5" t="s">
        <v>778</v>
      </c>
      <c r="C94" s="5"/>
    </row>
    <row r="95" spans="1:3" x14ac:dyDescent="0.25">
      <c r="A95" s="5" t="s">
        <v>1777</v>
      </c>
      <c r="B95" s="5" t="s">
        <v>779</v>
      </c>
      <c r="C95" s="5"/>
    </row>
    <row r="96" spans="1:3" x14ac:dyDescent="0.25">
      <c r="A96" s="5" t="s">
        <v>1778</v>
      </c>
      <c r="B96" s="5" t="s">
        <v>780</v>
      </c>
      <c r="C96" s="5"/>
    </row>
    <row r="97" spans="1:3" x14ac:dyDescent="0.25">
      <c r="A97" s="5" t="s">
        <v>1779</v>
      </c>
      <c r="B97" s="5" t="s">
        <v>781</v>
      </c>
      <c r="C97" s="5"/>
    </row>
    <row r="98" spans="1:3" x14ac:dyDescent="0.25">
      <c r="A98" s="5" t="s">
        <v>1780</v>
      </c>
      <c r="B98" s="5" t="s">
        <v>782</v>
      </c>
      <c r="C98" s="5"/>
    </row>
    <row r="99" spans="1:3" x14ac:dyDescent="0.25">
      <c r="A99" s="5" t="s">
        <v>1781</v>
      </c>
      <c r="B99" s="5" t="s">
        <v>783</v>
      </c>
      <c r="C99" s="5"/>
    </row>
    <row r="100" spans="1:3" x14ac:dyDescent="0.25">
      <c r="A100" s="5" t="s">
        <v>1782</v>
      </c>
      <c r="B100" s="5" t="s">
        <v>1783</v>
      </c>
      <c r="C100" s="5"/>
    </row>
    <row r="101" spans="1:3" x14ac:dyDescent="0.25">
      <c r="A101" s="5" t="s">
        <v>1784</v>
      </c>
      <c r="B101" s="5" t="s">
        <v>784</v>
      </c>
      <c r="C101" s="5"/>
    </row>
    <row r="102" spans="1:3" x14ac:dyDescent="0.25">
      <c r="A102" s="5" t="s">
        <v>1785</v>
      </c>
      <c r="B102" s="5" t="s">
        <v>785</v>
      </c>
      <c r="C102" s="5"/>
    </row>
    <row r="103" spans="1:3" x14ac:dyDescent="0.25">
      <c r="A103" s="5" t="s">
        <v>1786</v>
      </c>
      <c r="B103" s="5" t="s">
        <v>786</v>
      </c>
      <c r="C103" s="5"/>
    </row>
    <row r="104" spans="1:3" x14ac:dyDescent="0.25">
      <c r="A104" s="5" t="s">
        <v>1787</v>
      </c>
      <c r="B104" s="5" t="s">
        <v>787</v>
      </c>
      <c r="C104" s="5"/>
    </row>
    <row r="105" spans="1:3" x14ac:dyDescent="0.25">
      <c r="A105" s="5" t="s">
        <v>1788</v>
      </c>
      <c r="B105" s="5" t="s">
        <v>788</v>
      </c>
      <c r="C105" s="5"/>
    </row>
    <row r="106" spans="1:3" x14ac:dyDescent="0.25">
      <c r="A106" s="21" t="s">
        <v>1917</v>
      </c>
      <c r="B106" s="5" t="s">
        <v>789</v>
      </c>
      <c r="C106" s="5"/>
    </row>
    <row r="107" spans="1:3" x14ac:dyDescent="0.25">
      <c r="A107" s="5" t="s">
        <v>1789</v>
      </c>
      <c r="B107" s="5" t="s">
        <v>790</v>
      </c>
      <c r="C107" s="5"/>
    </row>
    <row r="108" spans="1:3" x14ac:dyDescent="0.25">
      <c r="A108" s="5" t="s">
        <v>1790</v>
      </c>
      <c r="B108" s="5" t="s">
        <v>791</v>
      </c>
      <c r="C108" s="5"/>
    </row>
    <row r="109" spans="1:3" x14ac:dyDescent="0.25">
      <c r="A109" s="5" t="s">
        <v>1791</v>
      </c>
      <c r="B109" s="5" t="s">
        <v>792</v>
      </c>
      <c r="C109" s="5"/>
    </row>
    <row r="110" spans="1:3" x14ac:dyDescent="0.25">
      <c r="A110" s="5" t="s">
        <v>1792</v>
      </c>
      <c r="B110" s="5" t="s">
        <v>793</v>
      </c>
      <c r="C110" s="5"/>
    </row>
    <row r="111" spans="1:3" x14ac:dyDescent="0.25">
      <c r="A111" s="5" t="s">
        <v>1793</v>
      </c>
      <c r="B111" s="5" t="s">
        <v>790</v>
      </c>
      <c r="C111" s="5"/>
    </row>
    <row r="112" spans="1:3" x14ac:dyDescent="0.25">
      <c r="A112" s="5" t="s">
        <v>1794</v>
      </c>
      <c r="B112" s="5" t="s">
        <v>794</v>
      </c>
      <c r="C112" s="5"/>
    </row>
    <row r="113" spans="1:3" x14ac:dyDescent="0.25">
      <c r="A113" s="5" t="s">
        <v>1795</v>
      </c>
      <c r="B113" s="5" t="s">
        <v>570</v>
      </c>
      <c r="C113" s="5"/>
    </row>
    <row r="114" spans="1:3" x14ac:dyDescent="0.25">
      <c r="A114" s="5" t="s">
        <v>1796</v>
      </c>
      <c r="B114" s="5" t="s">
        <v>595</v>
      </c>
      <c r="C114" s="5"/>
    </row>
    <row r="115" spans="1:3" x14ac:dyDescent="0.25">
      <c r="A115" s="5" t="s">
        <v>1797</v>
      </c>
      <c r="B115" s="5" t="s">
        <v>760</v>
      </c>
      <c r="C115" s="5"/>
    </row>
    <row r="116" spans="1:3" x14ac:dyDescent="0.25">
      <c r="A116" s="5" t="s">
        <v>1798</v>
      </c>
      <c r="B116" s="5" t="s">
        <v>748</v>
      </c>
      <c r="C116" s="5"/>
    </row>
    <row r="117" spans="1:3" x14ac:dyDescent="0.25">
      <c r="A117" s="5" t="s">
        <v>1799</v>
      </c>
      <c r="B117" s="5" t="s">
        <v>795</v>
      </c>
      <c r="C117" s="5"/>
    </row>
    <row r="118" spans="1:3" x14ac:dyDescent="0.25">
      <c r="A118" s="5" t="s">
        <v>1800</v>
      </c>
      <c r="B118" s="5" t="s">
        <v>757</v>
      </c>
      <c r="C118" s="5"/>
    </row>
    <row r="119" spans="1:3" x14ac:dyDescent="0.25">
      <c r="A119" s="5" t="s">
        <v>1801</v>
      </c>
      <c r="B119" s="5" t="s">
        <v>796</v>
      </c>
      <c r="C119" s="5"/>
    </row>
    <row r="120" spans="1:3" x14ac:dyDescent="0.25">
      <c r="A120" s="5" t="s">
        <v>1802</v>
      </c>
      <c r="B120" s="5" t="s">
        <v>797</v>
      </c>
      <c r="C120" s="5"/>
    </row>
    <row r="121" spans="1:3" x14ac:dyDescent="0.25">
      <c r="A121" s="5" t="s">
        <v>1803</v>
      </c>
      <c r="B121" s="5" t="s">
        <v>798</v>
      </c>
      <c r="C121" s="5"/>
    </row>
    <row r="122" spans="1:3" x14ac:dyDescent="0.25">
      <c r="A122" s="5" t="s">
        <v>1804</v>
      </c>
      <c r="B122" s="5" t="s">
        <v>799</v>
      </c>
      <c r="C122" s="5"/>
    </row>
    <row r="123" spans="1:3" x14ac:dyDescent="0.25">
      <c r="A123" s="5" t="s">
        <v>1805</v>
      </c>
      <c r="B123" s="5" t="s">
        <v>728</v>
      </c>
      <c r="C123" s="5"/>
    </row>
    <row r="124" spans="1:3" x14ac:dyDescent="0.25">
      <c r="A124" s="5" t="s">
        <v>1806</v>
      </c>
      <c r="B124" s="5" t="s">
        <v>800</v>
      </c>
      <c r="C124" s="5"/>
    </row>
    <row r="125" spans="1:3" x14ac:dyDescent="0.25">
      <c r="A125" s="5" t="s">
        <v>1807</v>
      </c>
      <c r="B125" s="5" t="s">
        <v>801</v>
      </c>
      <c r="C125" s="5"/>
    </row>
    <row r="126" spans="1:3" x14ac:dyDescent="0.25">
      <c r="A126" s="5" t="s">
        <v>1808</v>
      </c>
      <c r="B126" s="5" t="s">
        <v>802</v>
      </c>
      <c r="C126" s="5"/>
    </row>
    <row r="127" spans="1:3" x14ac:dyDescent="0.25">
      <c r="A127" s="5" t="s">
        <v>1809</v>
      </c>
      <c r="B127" s="5" t="s">
        <v>803</v>
      </c>
      <c r="C127" s="5"/>
    </row>
    <row r="128" spans="1:3" x14ac:dyDescent="0.25">
      <c r="A128" s="5" t="s">
        <v>1810</v>
      </c>
      <c r="B128" s="5" t="s">
        <v>804</v>
      </c>
      <c r="C128" s="5"/>
    </row>
    <row r="129" spans="1:3" x14ac:dyDescent="0.25">
      <c r="A129" s="5" t="s">
        <v>1811</v>
      </c>
      <c r="B129" s="5" t="s">
        <v>805</v>
      </c>
      <c r="C129" s="5"/>
    </row>
    <row r="130" spans="1:3" x14ac:dyDescent="0.25">
      <c r="A130" s="21" t="s">
        <v>1918</v>
      </c>
      <c r="B130" s="5" t="s">
        <v>806</v>
      </c>
      <c r="C130" s="5"/>
    </row>
    <row r="131" spans="1:3" x14ac:dyDescent="0.25">
      <c r="A131" s="5" t="s">
        <v>1812</v>
      </c>
      <c r="B131" s="5" t="s">
        <v>807</v>
      </c>
      <c r="C131" s="5"/>
    </row>
    <row r="132" spans="1:3" x14ac:dyDescent="0.25">
      <c r="A132" s="5" t="s">
        <v>1813</v>
      </c>
      <c r="B132" s="5" t="s">
        <v>808</v>
      </c>
      <c r="C132" s="5"/>
    </row>
    <row r="133" spans="1:3" x14ac:dyDescent="0.25">
      <c r="A133" s="21" t="s">
        <v>1919</v>
      </c>
      <c r="B133" s="5" t="s">
        <v>809</v>
      </c>
      <c r="C133" s="5"/>
    </row>
    <row r="134" spans="1:3" x14ac:dyDescent="0.25">
      <c r="A134" s="5" t="s">
        <v>1814</v>
      </c>
      <c r="B134" s="5" t="s">
        <v>810</v>
      </c>
      <c r="C134" s="5"/>
    </row>
    <row r="135" spans="1:3" x14ac:dyDescent="0.25">
      <c r="A135" s="5" t="s">
        <v>1815</v>
      </c>
      <c r="B135" s="5" t="s">
        <v>811</v>
      </c>
      <c r="C135" s="5"/>
    </row>
    <row r="136" spans="1:3" x14ac:dyDescent="0.25">
      <c r="A136" s="5" t="s">
        <v>1816</v>
      </c>
      <c r="B136" s="5" t="s">
        <v>728</v>
      </c>
      <c r="C136" s="5"/>
    </row>
    <row r="137" spans="1:3" x14ac:dyDescent="0.25">
      <c r="A137" s="5" t="s">
        <v>1817</v>
      </c>
      <c r="B137" s="5" t="s">
        <v>812</v>
      </c>
      <c r="C137" s="5"/>
    </row>
    <row r="138" spans="1:3" x14ac:dyDescent="0.25">
      <c r="A138" s="5" t="s">
        <v>1818</v>
      </c>
      <c r="B138" s="5" t="s">
        <v>813</v>
      </c>
      <c r="C138" s="5"/>
    </row>
    <row r="139" spans="1:3" x14ac:dyDescent="0.25">
      <c r="A139" s="5" t="s">
        <v>1819</v>
      </c>
      <c r="B139" s="5" t="s">
        <v>814</v>
      </c>
      <c r="C139" s="5"/>
    </row>
    <row r="140" spans="1:3" x14ac:dyDescent="0.25">
      <c r="A140" s="5" t="s">
        <v>1820</v>
      </c>
      <c r="B140" s="5" t="s">
        <v>770</v>
      </c>
      <c r="C140" s="5"/>
    </row>
    <row r="141" spans="1:3" x14ac:dyDescent="0.25">
      <c r="A141" s="5" t="s">
        <v>1821</v>
      </c>
      <c r="B141" s="5" t="s">
        <v>815</v>
      </c>
      <c r="C141" s="5"/>
    </row>
    <row r="142" spans="1:3" x14ac:dyDescent="0.25">
      <c r="A142" s="5" t="s">
        <v>1822</v>
      </c>
      <c r="B142" s="5" t="s">
        <v>816</v>
      </c>
      <c r="C142" s="5"/>
    </row>
    <row r="143" spans="1:3" x14ac:dyDescent="0.25">
      <c r="A143" s="5" t="s">
        <v>1823</v>
      </c>
      <c r="B143" s="5" t="s">
        <v>810</v>
      </c>
      <c r="C143" s="5"/>
    </row>
    <row r="144" spans="1:3" x14ac:dyDescent="0.25">
      <c r="A144" s="5" t="s">
        <v>1824</v>
      </c>
      <c r="B144" s="5" t="s">
        <v>817</v>
      </c>
      <c r="C144" s="5"/>
    </row>
    <row r="145" spans="1:3" x14ac:dyDescent="0.25">
      <c r="A145" s="5" t="s">
        <v>1825</v>
      </c>
      <c r="B145" s="5" t="s">
        <v>818</v>
      </c>
      <c r="C145" s="5"/>
    </row>
    <row r="146" spans="1:3" x14ac:dyDescent="0.25">
      <c r="A146" s="5" t="s">
        <v>1826</v>
      </c>
      <c r="B146" s="5" t="s">
        <v>819</v>
      </c>
      <c r="C146" s="5"/>
    </row>
    <row r="147" spans="1:3" x14ac:dyDescent="0.25">
      <c r="A147" s="5" t="s">
        <v>1827</v>
      </c>
      <c r="B147" s="5" t="s">
        <v>820</v>
      </c>
      <c r="C147" s="5"/>
    </row>
    <row r="148" spans="1:3" x14ac:dyDescent="0.25">
      <c r="A148" s="5" t="s">
        <v>1828</v>
      </c>
      <c r="B148" s="5" t="s">
        <v>821</v>
      </c>
      <c r="C148" s="5"/>
    </row>
    <row r="149" spans="1:3" x14ac:dyDescent="0.25">
      <c r="A149" s="5" t="s">
        <v>1829</v>
      </c>
      <c r="B149" s="5" t="s">
        <v>822</v>
      </c>
      <c r="C149" s="5"/>
    </row>
    <row r="150" spans="1:3" x14ac:dyDescent="0.25">
      <c r="A150" s="22" t="s">
        <v>1923</v>
      </c>
      <c r="B150" s="5" t="s">
        <v>823</v>
      </c>
      <c r="C150" s="5"/>
    </row>
    <row r="151" spans="1:3" x14ac:dyDescent="0.25">
      <c r="A151" s="21" t="s">
        <v>1920</v>
      </c>
      <c r="B151" s="5" t="s">
        <v>824</v>
      </c>
      <c r="C151" s="5"/>
    </row>
    <row r="152" spans="1:3" x14ac:dyDescent="0.25">
      <c r="A152" s="5" t="s">
        <v>1830</v>
      </c>
      <c r="B152" s="5" t="s">
        <v>717</v>
      </c>
      <c r="C152" s="5"/>
    </row>
    <row r="153" spans="1:3" x14ac:dyDescent="0.25">
      <c r="A153" s="21" t="s">
        <v>1921</v>
      </c>
      <c r="B153" s="5" t="s">
        <v>825</v>
      </c>
      <c r="C153" s="5"/>
    </row>
    <row r="154" spans="1:3" x14ac:dyDescent="0.25">
      <c r="A154" s="5"/>
      <c r="B154" s="5"/>
      <c r="C154" s="5"/>
    </row>
    <row r="155" spans="1:3" x14ac:dyDescent="0.25">
      <c r="A155" s="23" t="s">
        <v>980</v>
      </c>
      <c r="B155" s="5"/>
      <c r="C155" s="5"/>
    </row>
    <row r="156" spans="1:3" x14ac:dyDescent="0.25">
      <c r="A156" s="5" t="s">
        <v>943</v>
      </c>
      <c r="B156" s="5" t="s">
        <v>828</v>
      </c>
      <c r="C156" s="5"/>
    </row>
    <row r="157" spans="1:3" x14ac:dyDescent="0.25">
      <c r="A157" s="21" t="s">
        <v>335</v>
      </c>
      <c r="B157" s="5" t="s">
        <v>661</v>
      </c>
      <c r="C157" s="5"/>
    </row>
    <row r="158" spans="1:3" x14ac:dyDescent="0.25">
      <c r="A158" s="21" t="str">
        <f>_xlfn.CONCAT("0000",DEC2HEX(HEX2DEC(A157)+8192))</f>
        <v>00002000</v>
      </c>
      <c r="B158" s="5" t="s">
        <v>662</v>
      </c>
      <c r="C158" s="5"/>
    </row>
    <row r="159" spans="1:3" x14ac:dyDescent="0.25">
      <c r="A159" s="21" t="str">
        <f t="shared" ref="A159:A164" si="0">_xlfn.CONCAT("0000",DEC2HEX(HEX2DEC(A158)+8192))</f>
        <v>00004000</v>
      </c>
      <c r="B159" s="5" t="s">
        <v>663</v>
      </c>
      <c r="C159" s="5"/>
    </row>
    <row r="160" spans="1:3" x14ac:dyDescent="0.25">
      <c r="A160" s="21" t="str">
        <f t="shared" si="0"/>
        <v>00006000</v>
      </c>
      <c r="B160" s="5" t="s">
        <v>664</v>
      </c>
      <c r="C160" s="5"/>
    </row>
    <row r="161" spans="1:3" x14ac:dyDescent="0.25">
      <c r="A161" s="21" t="str">
        <f t="shared" si="0"/>
        <v>00008000</v>
      </c>
      <c r="B161" s="5" t="s">
        <v>665</v>
      </c>
      <c r="C161" s="5"/>
    </row>
    <row r="162" spans="1:3" x14ac:dyDescent="0.25">
      <c r="A162" s="21" t="str">
        <f t="shared" si="0"/>
        <v>0000A000</v>
      </c>
      <c r="B162" s="5" t="s">
        <v>666</v>
      </c>
      <c r="C162" s="5"/>
    </row>
    <row r="163" spans="1:3" x14ac:dyDescent="0.25">
      <c r="A163" s="21" t="str">
        <f t="shared" si="0"/>
        <v>0000C000</v>
      </c>
      <c r="B163" s="5" t="s">
        <v>667</v>
      </c>
      <c r="C163" s="5"/>
    </row>
    <row r="164" spans="1:3" x14ac:dyDescent="0.25">
      <c r="A164" s="21" t="str">
        <f t="shared" si="0"/>
        <v>0000E000</v>
      </c>
      <c r="B164" s="5" t="s">
        <v>660</v>
      </c>
      <c r="C164" s="5"/>
    </row>
    <row r="165" spans="1:3" x14ac:dyDescent="0.25">
      <c r="A165" s="21" t="str">
        <f>_xlfn.CONCAT("000",DEC2HEX(HEX2DEC(A164)+8192))</f>
        <v>00010000</v>
      </c>
      <c r="B165" s="5" t="s">
        <v>668</v>
      </c>
      <c r="C165" s="5"/>
    </row>
    <row r="166" spans="1:3" x14ac:dyDescent="0.25">
      <c r="A166" s="21" t="str">
        <f t="shared" ref="A166:A212" si="1">_xlfn.CONCAT("000",DEC2HEX(HEX2DEC(A165)+8192))</f>
        <v>00012000</v>
      </c>
      <c r="B166" s="5" t="s">
        <v>669</v>
      </c>
      <c r="C166" s="5"/>
    </row>
    <row r="167" spans="1:3" x14ac:dyDescent="0.25">
      <c r="A167" s="21" t="str">
        <f t="shared" si="1"/>
        <v>00014000</v>
      </c>
      <c r="B167" s="5" t="s">
        <v>670</v>
      </c>
      <c r="C167" s="5"/>
    </row>
    <row r="168" spans="1:3" x14ac:dyDescent="0.25">
      <c r="A168" s="21" t="str">
        <f t="shared" si="1"/>
        <v>00016000</v>
      </c>
      <c r="B168" s="5" t="s">
        <v>671</v>
      </c>
      <c r="C168" s="5"/>
    </row>
    <row r="169" spans="1:3" x14ac:dyDescent="0.25">
      <c r="A169" s="21" t="str">
        <f t="shared" si="1"/>
        <v>00018000</v>
      </c>
      <c r="B169" s="5" t="s">
        <v>673</v>
      </c>
      <c r="C169" s="5"/>
    </row>
    <row r="170" spans="1:3" x14ac:dyDescent="0.25">
      <c r="A170" s="21" t="str">
        <f t="shared" si="1"/>
        <v>0001A000</v>
      </c>
      <c r="B170" s="5" t="s">
        <v>674</v>
      </c>
      <c r="C170" s="5"/>
    </row>
    <row r="171" spans="1:3" x14ac:dyDescent="0.25">
      <c r="A171" s="21" t="str">
        <f t="shared" si="1"/>
        <v>0001C000</v>
      </c>
      <c r="B171" s="5" t="s">
        <v>672</v>
      </c>
      <c r="C171" s="5"/>
    </row>
    <row r="172" spans="1:3" x14ac:dyDescent="0.25">
      <c r="A172" s="21" t="str">
        <f t="shared" si="1"/>
        <v>0001E000</v>
      </c>
      <c r="B172" s="5" t="s">
        <v>675</v>
      </c>
      <c r="C172" s="5"/>
    </row>
    <row r="173" spans="1:3" x14ac:dyDescent="0.25">
      <c r="A173" s="21" t="str">
        <f t="shared" si="1"/>
        <v>00020000</v>
      </c>
      <c r="B173" s="5" t="s">
        <v>676</v>
      </c>
      <c r="C173" s="5"/>
    </row>
    <row r="174" spans="1:3" x14ac:dyDescent="0.25">
      <c r="A174" s="21" t="str">
        <f t="shared" si="1"/>
        <v>00022000</v>
      </c>
      <c r="B174" s="5" t="s">
        <v>677</v>
      </c>
      <c r="C174" s="5"/>
    </row>
    <row r="175" spans="1:3" x14ac:dyDescent="0.25">
      <c r="A175" s="21" t="str">
        <f t="shared" si="1"/>
        <v>00024000</v>
      </c>
      <c r="B175" s="5" t="s">
        <v>678</v>
      </c>
      <c r="C175" s="5"/>
    </row>
    <row r="176" spans="1:3" x14ac:dyDescent="0.25">
      <c r="A176" s="21" t="str">
        <f t="shared" si="1"/>
        <v>00026000</v>
      </c>
      <c r="B176" s="5" t="s">
        <v>688</v>
      </c>
      <c r="C176" s="5"/>
    </row>
    <row r="177" spans="1:3" x14ac:dyDescent="0.25">
      <c r="A177" s="21" t="str">
        <f t="shared" si="1"/>
        <v>00028000</v>
      </c>
      <c r="B177" s="5" t="s">
        <v>679</v>
      </c>
      <c r="C177" s="5"/>
    </row>
    <row r="178" spans="1:3" x14ac:dyDescent="0.25">
      <c r="A178" s="21" t="str">
        <f t="shared" si="1"/>
        <v>0002A000</v>
      </c>
      <c r="B178" s="5" t="s">
        <v>680</v>
      </c>
      <c r="C178" s="5"/>
    </row>
    <row r="179" spans="1:3" x14ac:dyDescent="0.25">
      <c r="A179" s="21" t="str">
        <f t="shared" si="1"/>
        <v>0002C000</v>
      </c>
      <c r="B179" s="5" t="s">
        <v>681</v>
      </c>
      <c r="C179" s="5"/>
    </row>
    <row r="180" spans="1:3" x14ac:dyDescent="0.25">
      <c r="A180" s="21" t="str">
        <f t="shared" si="1"/>
        <v>0002E000</v>
      </c>
      <c r="B180" s="5" t="s">
        <v>682</v>
      </c>
      <c r="C180" s="5"/>
    </row>
    <row r="181" spans="1:3" x14ac:dyDescent="0.25">
      <c r="A181" s="21" t="str">
        <f t="shared" si="1"/>
        <v>00030000</v>
      </c>
      <c r="B181" s="5" t="s">
        <v>683</v>
      </c>
      <c r="C181" s="5"/>
    </row>
    <row r="182" spans="1:3" x14ac:dyDescent="0.25">
      <c r="A182" s="21" t="str">
        <f t="shared" si="1"/>
        <v>00032000</v>
      </c>
      <c r="B182" s="5" t="s">
        <v>684</v>
      </c>
      <c r="C182" s="5"/>
    </row>
    <row r="183" spans="1:3" x14ac:dyDescent="0.25">
      <c r="A183" s="21" t="str">
        <f t="shared" si="1"/>
        <v>00034000</v>
      </c>
      <c r="B183" s="5" t="s">
        <v>685</v>
      </c>
      <c r="C183" s="5"/>
    </row>
    <row r="184" spans="1:3" x14ac:dyDescent="0.25">
      <c r="A184" s="21" t="str">
        <f t="shared" si="1"/>
        <v>00036000</v>
      </c>
      <c r="B184" s="5" t="s">
        <v>686</v>
      </c>
      <c r="C184" s="5"/>
    </row>
    <row r="185" spans="1:3" x14ac:dyDescent="0.25">
      <c r="A185" s="21" t="str">
        <f t="shared" si="1"/>
        <v>00038000</v>
      </c>
      <c r="B185" s="5" t="s">
        <v>687</v>
      </c>
      <c r="C185" s="5"/>
    </row>
    <row r="186" spans="1:3" x14ac:dyDescent="0.25">
      <c r="A186" s="21" t="str">
        <f t="shared" si="1"/>
        <v>0003A000</v>
      </c>
      <c r="B186" s="5" t="s">
        <v>689</v>
      </c>
      <c r="C186" s="5"/>
    </row>
    <row r="187" spans="1:3" x14ac:dyDescent="0.25">
      <c r="A187" s="21" t="str">
        <f t="shared" si="1"/>
        <v>0003C000</v>
      </c>
      <c r="B187" s="5" t="s">
        <v>690</v>
      </c>
      <c r="C187" s="5"/>
    </row>
    <row r="188" spans="1:3" x14ac:dyDescent="0.25">
      <c r="A188" s="21" t="str">
        <f t="shared" si="1"/>
        <v>0003E000</v>
      </c>
      <c r="B188" s="5" t="s">
        <v>691</v>
      </c>
      <c r="C188" s="5"/>
    </row>
    <row r="189" spans="1:3" x14ac:dyDescent="0.25">
      <c r="A189" s="21" t="str">
        <f t="shared" si="1"/>
        <v>00040000</v>
      </c>
      <c r="B189" s="5" t="s">
        <v>692</v>
      </c>
      <c r="C189" s="5"/>
    </row>
    <row r="190" spans="1:3" x14ac:dyDescent="0.25">
      <c r="A190" s="21" t="str">
        <f t="shared" si="1"/>
        <v>00042000</v>
      </c>
      <c r="B190" s="5" t="s">
        <v>693</v>
      </c>
      <c r="C190" s="5"/>
    </row>
    <row r="191" spans="1:3" x14ac:dyDescent="0.25">
      <c r="A191" s="21" t="str">
        <f t="shared" si="1"/>
        <v>00044000</v>
      </c>
      <c r="B191" s="5" t="s">
        <v>694</v>
      </c>
      <c r="C191" s="5"/>
    </row>
    <row r="192" spans="1:3" x14ac:dyDescent="0.25">
      <c r="A192" s="21" t="str">
        <f t="shared" si="1"/>
        <v>00046000</v>
      </c>
      <c r="B192" s="5" t="s">
        <v>695</v>
      </c>
      <c r="C192" s="5"/>
    </row>
    <row r="193" spans="1:3" x14ac:dyDescent="0.25">
      <c r="A193" s="21" t="str">
        <f t="shared" si="1"/>
        <v>00048000</v>
      </c>
      <c r="B193" s="5" t="s">
        <v>703</v>
      </c>
      <c r="C193" s="5"/>
    </row>
    <row r="194" spans="1:3" x14ac:dyDescent="0.25">
      <c r="A194" s="21" t="str">
        <f t="shared" si="1"/>
        <v>0004A000</v>
      </c>
      <c r="B194" s="5" t="s">
        <v>701</v>
      </c>
      <c r="C194" s="5"/>
    </row>
    <row r="195" spans="1:3" x14ac:dyDescent="0.25">
      <c r="A195" s="21" t="str">
        <f t="shared" si="1"/>
        <v>0004C000</v>
      </c>
      <c r="B195" s="5" t="s">
        <v>615</v>
      </c>
      <c r="C195" s="5"/>
    </row>
    <row r="196" spans="1:3" x14ac:dyDescent="0.25">
      <c r="A196" s="21" t="str">
        <f t="shared" si="1"/>
        <v>0004E000</v>
      </c>
      <c r="B196" s="5" t="s">
        <v>696</v>
      </c>
      <c r="C196" s="5"/>
    </row>
    <row r="197" spans="1:3" x14ac:dyDescent="0.25">
      <c r="A197" s="21" t="str">
        <f t="shared" si="1"/>
        <v>00050000</v>
      </c>
      <c r="B197" s="5" t="s">
        <v>697</v>
      </c>
      <c r="C197" s="5"/>
    </row>
    <row r="198" spans="1:3" x14ac:dyDescent="0.25">
      <c r="A198" s="21" t="str">
        <f t="shared" si="1"/>
        <v>00052000</v>
      </c>
      <c r="B198" s="5" t="s">
        <v>704</v>
      </c>
      <c r="C198" s="5"/>
    </row>
    <row r="199" spans="1:3" x14ac:dyDescent="0.25">
      <c r="A199" s="21" t="str">
        <f t="shared" si="1"/>
        <v>00054000</v>
      </c>
      <c r="B199" s="5" t="s">
        <v>698</v>
      </c>
      <c r="C199" s="5"/>
    </row>
    <row r="200" spans="1:3" x14ac:dyDescent="0.25">
      <c r="A200" s="21" t="str">
        <f t="shared" si="1"/>
        <v>00056000</v>
      </c>
      <c r="B200" s="5" t="s">
        <v>699</v>
      </c>
      <c r="C200" s="5"/>
    </row>
    <row r="201" spans="1:3" x14ac:dyDescent="0.25">
      <c r="A201" s="21" t="str">
        <f t="shared" si="1"/>
        <v>00058000</v>
      </c>
      <c r="B201" s="5" t="s">
        <v>700</v>
      </c>
      <c r="C201" s="5"/>
    </row>
    <row r="202" spans="1:3" x14ac:dyDescent="0.25">
      <c r="A202" s="21" t="str">
        <f t="shared" si="1"/>
        <v>0005A000</v>
      </c>
      <c r="B202" s="5" t="s">
        <v>705</v>
      </c>
      <c r="C202" s="5"/>
    </row>
    <row r="203" spans="1:3" x14ac:dyDescent="0.25">
      <c r="A203" s="21" t="str">
        <f t="shared" si="1"/>
        <v>0005C000</v>
      </c>
      <c r="B203" s="5" t="s">
        <v>702</v>
      </c>
      <c r="C203" s="5"/>
    </row>
    <row r="204" spans="1:3" x14ac:dyDescent="0.25">
      <c r="A204" s="21" t="str">
        <f t="shared" si="1"/>
        <v>0005E000</v>
      </c>
      <c r="B204" s="5" t="s">
        <v>708</v>
      </c>
      <c r="C204" s="5"/>
    </row>
    <row r="205" spans="1:3" x14ac:dyDescent="0.25">
      <c r="A205" s="21" t="str">
        <f t="shared" si="1"/>
        <v>00060000</v>
      </c>
      <c r="B205" s="5" t="s">
        <v>706</v>
      </c>
      <c r="C205" s="5"/>
    </row>
    <row r="206" spans="1:3" x14ac:dyDescent="0.25">
      <c r="A206" s="21" t="str">
        <f t="shared" si="1"/>
        <v>00062000</v>
      </c>
      <c r="B206" s="5" t="s">
        <v>707</v>
      </c>
      <c r="C206" s="5"/>
    </row>
    <row r="207" spans="1:3" x14ac:dyDescent="0.25">
      <c r="A207" s="21" t="str">
        <f t="shared" si="1"/>
        <v>00064000</v>
      </c>
      <c r="B207" s="5" t="s">
        <v>709</v>
      </c>
      <c r="C207" s="5"/>
    </row>
    <row r="208" spans="1:3" x14ac:dyDescent="0.25">
      <c r="A208" s="21" t="str">
        <f t="shared" si="1"/>
        <v>00066000</v>
      </c>
      <c r="B208" s="5" t="s">
        <v>710</v>
      </c>
      <c r="C208" s="5"/>
    </row>
    <row r="209" spans="1:5" x14ac:dyDescent="0.25">
      <c r="A209" s="21" t="str">
        <f t="shared" si="1"/>
        <v>00068000</v>
      </c>
      <c r="B209" s="5" t="s">
        <v>711</v>
      </c>
      <c r="C209" s="5"/>
    </row>
    <row r="210" spans="1:5" x14ac:dyDescent="0.25">
      <c r="A210" s="21" t="str">
        <f t="shared" si="1"/>
        <v>0006A000</v>
      </c>
      <c r="B210" s="5" t="s">
        <v>712</v>
      </c>
      <c r="C210" s="5"/>
    </row>
    <row r="211" spans="1:5" x14ac:dyDescent="0.25">
      <c r="A211" s="21" t="str">
        <f t="shared" si="1"/>
        <v>0006C000</v>
      </c>
      <c r="B211" s="5" t="s">
        <v>713</v>
      </c>
      <c r="C211" s="5"/>
    </row>
    <row r="212" spans="1:5" x14ac:dyDescent="0.25">
      <c r="A212" s="21" t="str">
        <f t="shared" si="1"/>
        <v>0006E000</v>
      </c>
      <c r="B212" s="5" t="s">
        <v>714</v>
      </c>
      <c r="C212" s="5"/>
    </row>
    <row r="213" spans="1:5" x14ac:dyDescent="0.25">
      <c r="A213" s="5"/>
      <c r="B213" s="5"/>
      <c r="C213" s="5"/>
    </row>
    <row r="214" spans="1:5" x14ac:dyDescent="0.25">
      <c r="A214" s="5" t="s">
        <v>1831</v>
      </c>
      <c r="B214" s="5"/>
      <c r="C214" s="5"/>
    </row>
    <row r="215" spans="1:5" x14ac:dyDescent="0.25">
      <c r="A215" s="5" t="s">
        <v>1832</v>
      </c>
      <c r="B215" s="5"/>
      <c r="C215" s="5"/>
    </row>
    <row r="217" spans="1:5" x14ac:dyDescent="0.25">
      <c r="A217" t="s">
        <v>1900</v>
      </c>
    </row>
    <row r="218" spans="1:5" x14ac:dyDescent="0.25">
      <c r="A218" s="5" t="s">
        <v>1901</v>
      </c>
      <c r="B218" s="5"/>
      <c r="C218" s="5"/>
      <c r="D218" s="5"/>
      <c r="E218" s="5"/>
    </row>
    <row r="219" spans="1:5" x14ac:dyDescent="0.25">
      <c r="A219" s="5" t="s">
        <v>1902</v>
      </c>
      <c r="B219" s="5"/>
      <c r="C219" s="5"/>
      <c r="D219" s="5"/>
      <c r="E219" s="5"/>
    </row>
    <row r="220" spans="1:5" x14ac:dyDescent="0.25">
      <c r="A220" s="5" t="s">
        <v>1903</v>
      </c>
      <c r="B220" s="5"/>
      <c r="C220" s="5"/>
      <c r="D220" s="5"/>
      <c r="E220" s="5"/>
    </row>
  </sheetData>
  <pageMargins left="0.7" right="0.7" top="0.75" bottom="0.75" header="0.3" footer="0.3"/>
  <pageSetup orientation="portrait"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E48EB-35C5-4934-884A-1E4145706119}">
  <dimension ref="A1:X86"/>
  <sheetViews>
    <sheetView workbookViewId="0">
      <selection activeCell="L8" sqref="L8"/>
    </sheetView>
  </sheetViews>
  <sheetFormatPr defaultRowHeight="12.75" x14ac:dyDescent="0.2"/>
  <cols>
    <col min="1" max="16384" width="9.140625" style="5"/>
  </cols>
  <sheetData>
    <row r="1" spans="1:24" x14ac:dyDescent="0.2">
      <c r="A1" s="5" t="s">
        <v>1219</v>
      </c>
    </row>
    <row r="2" spans="1:24" x14ac:dyDescent="0.2">
      <c r="A2" s="5" t="s">
        <v>1220</v>
      </c>
    </row>
    <row r="4" spans="1:24" x14ac:dyDescent="0.2">
      <c r="A4" s="5" t="s">
        <v>1158</v>
      </c>
    </row>
    <row r="5" spans="1:24" x14ac:dyDescent="0.2">
      <c r="A5" s="5" t="s">
        <v>1159</v>
      </c>
    </row>
    <row r="6" spans="1:24" x14ac:dyDescent="0.2">
      <c r="A6" s="5" t="s">
        <v>1162</v>
      </c>
    </row>
    <row r="7" spans="1:24" x14ac:dyDescent="0.2">
      <c r="A7" s="5" t="s">
        <v>1163</v>
      </c>
    </row>
    <row r="8" spans="1:24" x14ac:dyDescent="0.2">
      <c r="A8" s="5" t="s">
        <v>1164</v>
      </c>
    </row>
    <row r="9" spans="1:24" x14ac:dyDescent="0.2">
      <c r="A9" s="5" t="s">
        <v>1165</v>
      </c>
      <c r="X9" s="5" t="s">
        <v>1161</v>
      </c>
    </row>
    <row r="10" spans="1:24" x14ac:dyDescent="0.2">
      <c r="A10" s="5" t="s">
        <v>1166</v>
      </c>
    </row>
    <row r="11" spans="1:24" x14ac:dyDescent="0.2">
      <c r="A11" s="5" t="s">
        <v>1167</v>
      </c>
    </row>
    <row r="12" spans="1:24" x14ac:dyDescent="0.2">
      <c r="A12" s="5" t="s">
        <v>1168</v>
      </c>
    </row>
    <row r="13" spans="1:24" x14ac:dyDescent="0.2">
      <c r="A13" s="5" t="s">
        <v>1169</v>
      </c>
    </row>
    <row r="14" spans="1:24" x14ac:dyDescent="0.2">
      <c r="A14" s="5" t="s">
        <v>1165</v>
      </c>
      <c r="X14" s="5" t="s">
        <v>1161</v>
      </c>
    </row>
    <row r="15" spans="1:24" x14ac:dyDescent="0.2">
      <c r="A15" s="5" t="s">
        <v>1170</v>
      </c>
      <c r="K15" s="5" t="s">
        <v>2828</v>
      </c>
    </row>
    <row r="16" spans="1:24" x14ac:dyDescent="0.2">
      <c r="A16" s="5" t="s">
        <v>1171</v>
      </c>
      <c r="H16" s="5" t="s">
        <v>1160</v>
      </c>
    </row>
    <row r="17" spans="1:4" x14ac:dyDescent="0.2">
      <c r="A17" s="5" t="s">
        <v>1158</v>
      </c>
    </row>
    <row r="19" spans="1:4" x14ac:dyDescent="0.2">
      <c r="A19" s="5" t="s">
        <v>1172</v>
      </c>
    </row>
    <row r="21" spans="1:4" x14ac:dyDescent="0.2">
      <c r="A21" s="5" t="s">
        <v>1173</v>
      </c>
      <c r="D21" s="5" t="s">
        <v>1174</v>
      </c>
    </row>
    <row r="22" spans="1:4" x14ac:dyDescent="0.2">
      <c r="B22" s="5" t="s">
        <v>1175</v>
      </c>
    </row>
    <row r="23" spans="1:4" x14ac:dyDescent="0.2">
      <c r="A23" s="5" t="s">
        <v>1176</v>
      </c>
    </row>
    <row r="25" spans="1:4" x14ac:dyDescent="0.2">
      <c r="A25" s="5" t="s">
        <v>1177</v>
      </c>
      <c r="B25" s="5" t="s">
        <v>1178</v>
      </c>
    </row>
    <row r="27" spans="1:4" x14ac:dyDescent="0.2">
      <c r="A27" s="5" t="s">
        <v>1179</v>
      </c>
      <c r="B27" s="5" t="s">
        <v>1180</v>
      </c>
    </row>
    <row r="29" spans="1:4" x14ac:dyDescent="0.2">
      <c r="A29" s="5" t="s">
        <v>1181</v>
      </c>
      <c r="C29" s="5" t="s">
        <v>1182</v>
      </c>
    </row>
    <row r="30" spans="1:4" x14ac:dyDescent="0.2">
      <c r="B30" s="5" t="s">
        <v>1183</v>
      </c>
    </row>
    <row r="31" spans="1:4" x14ac:dyDescent="0.2">
      <c r="A31" s="5" t="s">
        <v>1184</v>
      </c>
    </row>
    <row r="32" spans="1:4" x14ac:dyDescent="0.2">
      <c r="B32" s="5" t="s">
        <v>1185</v>
      </c>
    </row>
    <row r="33" spans="1:4" x14ac:dyDescent="0.2">
      <c r="A33" s="5" t="s">
        <v>1176</v>
      </c>
    </row>
    <row r="35" spans="1:4" x14ac:dyDescent="0.2">
      <c r="A35" s="5" t="s">
        <v>1186</v>
      </c>
      <c r="C35" s="5" t="s">
        <v>1187</v>
      </c>
    </row>
    <row r="36" spans="1:4" x14ac:dyDescent="0.2">
      <c r="B36" s="5" t="s">
        <v>1188</v>
      </c>
    </row>
    <row r="37" spans="1:4" x14ac:dyDescent="0.2">
      <c r="A37" s="5" t="s">
        <v>1184</v>
      </c>
    </row>
    <row r="38" spans="1:4" x14ac:dyDescent="0.2">
      <c r="B38" s="5" t="s">
        <v>1189</v>
      </c>
    </row>
    <row r="39" spans="1:4" x14ac:dyDescent="0.2">
      <c r="A39" s="5" t="s">
        <v>1176</v>
      </c>
    </row>
    <row r="41" spans="1:4" x14ac:dyDescent="0.2">
      <c r="A41" s="5" t="s">
        <v>1190</v>
      </c>
      <c r="D41" s="5" t="s">
        <v>1191</v>
      </c>
    </row>
    <row r="42" spans="1:4" x14ac:dyDescent="0.2">
      <c r="B42" s="5" t="s">
        <v>1192</v>
      </c>
    </row>
    <row r="43" spans="1:4" x14ac:dyDescent="0.2">
      <c r="A43" s="5" t="s">
        <v>1176</v>
      </c>
    </row>
    <row r="45" spans="1:4" x14ac:dyDescent="0.2">
      <c r="A45" s="5" t="s">
        <v>1193</v>
      </c>
      <c r="D45" s="5" t="s">
        <v>1194</v>
      </c>
    </row>
    <row r="46" spans="1:4" x14ac:dyDescent="0.2">
      <c r="B46" s="5" t="s">
        <v>1195</v>
      </c>
    </row>
    <row r="47" spans="1:4" x14ac:dyDescent="0.2">
      <c r="A47" s="5" t="s">
        <v>1176</v>
      </c>
    </row>
    <row r="49" spans="1:3" x14ac:dyDescent="0.2">
      <c r="A49" s="5" t="s">
        <v>1196</v>
      </c>
      <c r="C49" s="5" t="s">
        <v>1197</v>
      </c>
    </row>
    <row r="50" spans="1:3" x14ac:dyDescent="0.2">
      <c r="B50" s="5" t="s">
        <v>1198</v>
      </c>
    </row>
    <row r="51" spans="1:3" x14ac:dyDescent="0.2">
      <c r="A51" s="5" t="s">
        <v>1176</v>
      </c>
    </row>
    <row r="53" spans="1:3" x14ac:dyDescent="0.2">
      <c r="A53" s="5" t="s">
        <v>1199</v>
      </c>
    </row>
    <row r="55" spans="1:3" x14ac:dyDescent="0.2">
      <c r="A55" s="5" t="s">
        <v>1200</v>
      </c>
    </row>
    <row r="57" spans="1:3" x14ac:dyDescent="0.2">
      <c r="A57" s="5" t="s">
        <v>1201</v>
      </c>
    </row>
    <row r="58" spans="1:3" x14ac:dyDescent="0.2">
      <c r="A58" s="5" t="s">
        <v>1202</v>
      </c>
    </row>
    <row r="60" spans="1:3" x14ac:dyDescent="0.2">
      <c r="A60" s="5" t="s">
        <v>1203</v>
      </c>
    </row>
    <row r="61" spans="1:3" x14ac:dyDescent="0.2">
      <c r="B61" s="5" t="s">
        <v>1204</v>
      </c>
    </row>
    <row r="62" spans="1:3" x14ac:dyDescent="0.2">
      <c r="B62" s="5" t="s">
        <v>1205</v>
      </c>
    </row>
    <row r="63" spans="1:3" x14ac:dyDescent="0.2">
      <c r="B63" s="5" t="s">
        <v>1206</v>
      </c>
    </row>
    <row r="65" spans="1:3" x14ac:dyDescent="0.2">
      <c r="B65" s="5" t="s">
        <v>1207</v>
      </c>
    </row>
    <row r="66" spans="1:3" x14ac:dyDescent="0.2">
      <c r="C66" s="5" t="s">
        <v>1208</v>
      </c>
    </row>
    <row r="68" spans="1:3" x14ac:dyDescent="0.2">
      <c r="B68" s="5" t="s">
        <v>1209</v>
      </c>
    </row>
    <row r="69" spans="1:3" x14ac:dyDescent="0.2">
      <c r="B69" s="5" t="s">
        <v>1210</v>
      </c>
    </row>
    <row r="70" spans="1:3" x14ac:dyDescent="0.2">
      <c r="B70" s="5" t="s">
        <v>1211</v>
      </c>
    </row>
    <row r="71" spans="1:3" x14ac:dyDescent="0.2">
      <c r="A71" s="5" t="s">
        <v>1176</v>
      </c>
    </row>
    <row r="73" spans="1:3" x14ac:dyDescent="0.2">
      <c r="A73" s="5" t="s">
        <v>1212</v>
      </c>
    </row>
    <row r="74" spans="1:3" x14ac:dyDescent="0.2">
      <c r="B74" s="5" t="s">
        <v>1207</v>
      </c>
    </row>
    <row r="75" spans="1:3" x14ac:dyDescent="0.2">
      <c r="C75" s="5" t="s">
        <v>1213</v>
      </c>
    </row>
    <row r="77" spans="1:3" x14ac:dyDescent="0.2">
      <c r="B77" s="5" t="s">
        <v>1210</v>
      </c>
    </row>
    <row r="78" spans="1:3" x14ac:dyDescent="0.2">
      <c r="B78" s="5" t="s">
        <v>1211</v>
      </c>
    </row>
    <row r="79" spans="1:3" x14ac:dyDescent="0.2">
      <c r="A79" s="5" t="s">
        <v>1176</v>
      </c>
    </row>
    <row r="81" spans="1:2" x14ac:dyDescent="0.2">
      <c r="A81" s="5" t="s">
        <v>1214</v>
      </c>
      <c r="B81" s="5" t="s">
        <v>1215</v>
      </c>
    </row>
    <row r="83" spans="1:2" x14ac:dyDescent="0.2">
      <c r="A83" s="5" t="s">
        <v>1216</v>
      </c>
    </row>
    <row r="84" spans="1:2" x14ac:dyDescent="0.2">
      <c r="B84" s="5" t="s">
        <v>1217</v>
      </c>
    </row>
    <row r="85" spans="1:2" x14ac:dyDescent="0.2">
      <c r="B85" s="5" t="s">
        <v>1218</v>
      </c>
    </row>
    <row r="86" spans="1:2" x14ac:dyDescent="0.2">
      <c r="A86" s="5" t="s">
        <v>1176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C9488-6E50-4A10-AAA6-5B76AF72E84C}">
  <dimension ref="A1:L117"/>
  <sheetViews>
    <sheetView topLeftCell="A121" workbookViewId="0">
      <selection activeCell="A126" sqref="A126"/>
    </sheetView>
  </sheetViews>
  <sheetFormatPr defaultRowHeight="15" x14ac:dyDescent="0.25"/>
  <sheetData>
    <row r="1" spans="1:12" x14ac:dyDescent="0.25">
      <c r="A1" s="5" t="s">
        <v>1158</v>
      </c>
      <c r="B1" s="5"/>
      <c r="C1" s="5"/>
      <c r="D1" s="5"/>
      <c r="E1" s="5"/>
      <c r="F1" s="5"/>
      <c r="G1" s="5"/>
      <c r="H1" s="5"/>
      <c r="I1" s="5"/>
      <c r="J1" s="5"/>
      <c r="K1" s="5"/>
      <c r="L1" s="5"/>
    </row>
    <row r="2" spans="1:12" x14ac:dyDescent="0.25">
      <c r="A2" s="5" t="s">
        <v>2081</v>
      </c>
      <c r="B2" s="5"/>
      <c r="C2" s="5"/>
      <c r="D2" s="5"/>
      <c r="E2" s="5"/>
      <c r="F2" s="5"/>
      <c r="G2" s="5"/>
      <c r="H2" s="5"/>
      <c r="I2" s="5"/>
      <c r="J2" s="5"/>
      <c r="K2" s="5"/>
      <c r="L2" s="5"/>
    </row>
    <row r="3" spans="1:12" x14ac:dyDescent="0.25">
      <c r="A3" s="5" t="s">
        <v>2123</v>
      </c>
      <c r="B3" s="5"/>
      <c r="C3" s="5"/>
      <c r="D3" s="5"/>
      <c r="E3" s="5"/>
      <c r="F3" s="5"/>
      <c r="G3" s="5"/>
      <c r="H3" s="5"/>
      <c r="I3" s="5"/>
      <c r="J3" s="5"/>
      <c r="K3" s="5"/>
      <c r="L3" s="5"/>
    </row>
    <row r="4" spans="1:12" x14ac:dyDescent="0.25">
      <c r="A4" s="5" t="s">
        <v>1162</v>
      </c>
      <c r="B4" s="5"/>
      <c r="C4" s="5"/>
      <c r="D4" s="5"/>
      <c r="E4" s="5"/>
      <c r="F4" s="5"/>
      <c r="G4" s="5"/>
      <c r="H4" s="5"/>
      <c r="I4" s="5"/>
      <c r="J4" s="5"/>
      <c r="K4" s="5"/>
      <c r="L4" s="5"/>
    </row>
    <row r="5" spans="1:12" x14ac:dyDescent="0.25">
      <c r="A5" s="5" t="s">
        <v>2829</v>
      </c>
      <c r="B5" s="5"/>
      <c r="C5" s="5"/>
      <c r="D5" s="5"/>
      <c r="E5" s="5"/>
      <c r="F5" s="5"/>
      <c r="G5" s="5"/>
      <c r="H5" s="5"/>
      <c r="I5" s="5"/>
      <c r="J5" s="5"/>
      <c r="K5" s="5"/>
      <c r="L5" s="5"/>
    </row>
    <row r="6" spans="1:12" x14ac:dyDescent="0.25">
      <c r="A6" s="5" t="s">
        <v>1164</v>
      </c>
      <c r="B6" s="5"/>
      <c r="C6" s="5"/>
      <c r="D6" s="5"/>
      <c r="E6" s="5"/>
      <c r="F6" s="5"/>
      <c r="G6" s="5"/>
      <c r="H6" s="5"/>
      <c r="I6" s="5"/>
      <c r="J6" s="5"/>
      <c r="K6" s="5"/>
      <c r="L6" s="5"/>
    </row>
    <row r="7" spans="1:12" x14ac:dyDescent="0.25">
      <c r="A7" s="5" t="s">
        <v>1165</v>
      </c>
      <c r="B7" s="5"/>
      <c r="C7" s="5"/>
      <c r="D7" s="5"/>
      <c r="E7" s="5"/>
      <c r="F7" s="5"/>
      <c r="G7" s="5"/>
      <c r="H7" s="5"/>
      <c r="I7" s="5"/>
      <c r="J7" s="5"/>
      <c r="K7" s="5"/>
      <c r="L7" s="5" t="s">
        <v>2082</v>
      </c>
    </row>
    <row r="8" spans="1:12" x14ac:dyDescent="0.25">
      <c r="A8" s="5" t="s">
        <v>2083</v>
      </c>
      <c r="B8" s="5"/>
      <c r="C8" s="5"/>
      <c r="D8" s="5"/>
      <c r="E8" s="5"/>
      <c r="F8" s="5"/>
      <c r="G8" s="5"/>
      <c r="H8" s="5"/>
      <c r="I8" s="5"/>
      <c r="J8" s="5"/>
      <c r="K8" s="5"/>
      <c r="L8" s="5"/>
    </row>
    <row r="9" spans="1:12" x14ac:dyDescent="0.25">
      <c r="A9" s="5" t="s">
        <v>2084</v>
      </c>
      <c r="B9" s="5"/>
      <c r="C9" s="5"/>
      <c r="D9" s="5"/>
      <c r="E9" s="5"/>
      <c r="F9" s="5"/>
      <c r="G9" s="5"/>
      <c r="H9" s="5"/>
      <c r="I9" s="5"/>
      <c r="J9" s="5"/>
      <c r="K9" s="5"/>
      <c r="L9" s="5"/>
    </row>
    <row r="10" spans="1:12" x14ac:dyDescent="0.25">
      <c r="A10" s="5" t="s">
        <v>1168</v>
      </c>
      <c r="B10" s="5"/>
      <c r="C10" s="5"/>
      <c r="D10" s="5"/>
      <c r="E10" s="5"/>
      <c r="F10" s="5"/>
      <c r="G10" s="5"/>
      <c r="H10" s="5"/>
      <c r="I10" s="5"/>
      <c r="J10" s="5"/>
      <c r="K10" s="5"/>
      <c r="L10" s="5"/>
    </row>
    <row r="11" spans="1:12" x14ac:dyDescent="0.25">
      <c r="A11" s="5" t="s">
        <v>1169</v>
      </c>
      <c r="B11" s="5"/>
      <c r="C11" s="5"/>
      <c r="D11" s="5"/>
      <c r="E11" s="5"/>
      <c r="F11" s="5"/>
      <c r="G11" s="5"/>
      <c r="H11" s="5"/>
      <c r="I11" s="5"/>
      <c r="J11" s="5"/>
      <c r="K11" s="5"/>
      <c r="L11" s="5"/>
    </row>
    <row r="12" spans="1:12" x14ac:dyDescent="0.25">
      <c r="A12" s="5" t="s">
        <v>1165</v>
      </c>
      <c r="B12" s="5"/>
      <c r="C12" s="5"/>
      <c r="D12" s="5"/>
      <c r="E12" s="5"/>
      <c r="F12" s="5"/>
      <c r="G12" s="5"/>
      <c r="H12" s="5"/>
      <c r="I12" s="5"/>
      <c r="J12" s="5"/>
      <c r="K12" s="5"/>
      <c r="L12" s="5" t="s">
        <v>2082</v>
      </c>
    </row>
    <row r="13" spans="1:12" x14ac:dyDescent="0.25">
      <c r="A13" s="5" t="s">
        <v>1170</v>
      </c>
      <c r="B13" s="5"/>
      <c r="C13" s="5"/>
      <c r="D13" s="5"/>
      <c r="E13" s="5"/>
      <c r="F13" s="5"/>
      <c r="G13" s="5"/>
      <c r="H13" s="5"/>
      <c r="I13" s="5"/>
      <c r="J13" s="5"/>
      <c r="K13" s="5"/>
      <c r="L13" s="5"/>
    </row>
    <row r="14" spans="1:12" x14ac:dyDescent="0.25">
      <c r="A14" s="5" t="s">
        <v>1171</v>
      </c>
      <c r="B14" s="5"/>
      <c r="C14" s="5"/>
      <c r="D14" s="5"/>
      <c r="E14" s="5"/>
      <c r="F14" s="5"/>
      <c r="G14" s="5"/>
      <c r="H14" s="5"/>
      <c r="I14" s="5"/>
      <c r="J14" s="5"/>
      <c r="K14" s="5"/>
      <c r="L14" s="5"/>
    </row>
    <row r="15" spans="1:12" x14ac:dyDescent="0.25">
      <c r="A15" s="5" t="s">
        <v>1158</v>
      </c>
      <c r="B15" s="5"/>
      <c r="C15" s="5"/>
      <c r="D15" s="5"/>
      <c r="E15" s="5"/>
      <c r="F15" s="5"/>
      <c r="G15" s="5"/>
      <c r="H15" s="5"/>
      <c r="I15" s="5"/>
      <c r="J15" s="5"/>
      <c r="K15" s="5"/>
      <c r="L15" s="5"/>
    </row>
    <row r="16" spans="1:12" x14ac:dyDescent="0.25">
      <c r="A16" s="5"/>
      <c r="B16" s="5"/>
      <c r="C16" s="5"/>
      <c r="D16" s="5"/>
      <c r="E16" s="5"/>
      <c r="F16" s="5"/>
      <c r="G16" s="5"/>
      <c r="H16" s="5"/>
      <c r="I16" s="5"/>
      <c r="J16" s="5"/>
      <c r="K16" s="5"/>
      <c r="L16" s="5"/>
    </row>
    <row r="17" spans="1:12" x14ac:dyDescent="0.25">
      <c r="A17" s="5" t="s">
        <v>1172</v>
      </c>
      <c r="B17" s="5"/>
      <c r="C17" s="5"/>
      <c r="D17" s="5"/>
      <c r="E17" s="5"/>
      <c r="F17" s="5"/>
      <c r="G17" s="5"/>
      <c r="H17" s="5"/>
      <c r="I17" s="5"/>
      <c r="J17" s="5"/>
      <c r="K17" s="5"/>
      <c r="L17" s="5"/>
    </row>
    <row r="18" spans="1:12" x14ac:dyDescent="0.25">
      <c r="A18" s="5"/>
      <c r="B18" s="5"/>
      <c r="C18" s="5"/>
      <c r="D18" s="5"/>
      <c r="E18" s="5"/>
      <c r="F18" s="5"/>
      <c r="G18" s="5"/>
      <c r="H18" s="5"/>
      <c r="I18" s="5"/>
      <c r="J18" s="5"/>
      <c r="K18" s="5"/>
      <c r="L18" s="5"/>
    </row>
    <row r="19" spans="1:12" x14ac:dyDescent="0.25">
      <c r="A19" s="5" t="s">
        <v>1173</v>
      </c>
      <c r="B19" s="5"/>
      <c r="C19" s="5"/>
      <c r="D19" s="5" t="s">
        <v>2085</v>
      </c>
      <c r="E19" s="5"/>
      <c r="F19" s="5"/>
      <c r="G19" s="5"/>
      <c r="H19" s="5"/>
      <c r="I19" s="5"/>
      <c r="J19" s="5"/>
      <c r="K19" s="5"/>
      <c r="L19" s="5"/>
    </row>
    <row r="20" spans="1:12" x14ac:dyDescent="0.25">
      <c r="A20" s="5"/>
      <c r="B20" s="5" t="s">
        <v>1175</v>
      </c>
      <c r="C20" s="5"/>
      <c r="D20" s="5"/>
      <c r="E20" s="5"/>
      <c r="F20" s="5"/>
      <c r="G20" s="5"/>
      <c r="H20" s="5"/>
      <c r="I20" s="5"/>
      <c r="J20" s="5"/>
      <c r="K20" s="5"/>
      <c r="L20" s="5"/>
    </row>
    <row r="21" spans="1:12" x14ac:dyDescent="0.25">
      <c r="A21" s="5" t="s">
        <v>1176</v>
      </c>
      <c r="B21" s="5"/>
      <c r="C21" s="5"/>
      <c r="D21" s="5"/>
      <c r="E21" s="5"/>
      <c r="F21" s="5"/>
      <c r="G21" s="5"/>
      <c r="H21" s="5"/>
      <c r="I21" s="5"/>
      <c r="J21" s="5"/>
      <c r="K21" s="5"/>
      <c r="L21" s="5"/>
    </row>
    <row r="22" spans="1:12" x14ac:dyDescent="0.25">
      <c r="A22" s="5"/>
      <c r="B22" s="5"/>
      <c r="C22" s="5"/>
      <c r="D22" s="5"/>
      <c r="E22" s="5"/>
      <c r="F22" s="5"/>
      <c r="G22" s="5"/>
      <c r="H22" s="5"/>
      <c r="I22" s="5"/>
      <c r="J22" s="5"/>
      <c r="K22" s="5"/>
      <c r="L22" s="5"/>
    </row>
    <row r="23" spans="1:12" x14ac:dyDescent="0.25">
      <c r="A23" s="5" t="s">
        <v>1177</v>
      </c>
      <c r="B23" s="5" t="s">
        <v>1178</v>
      </c>
      <c r="C23" s="5"/>
      <c r="D23" s="5"/>
      <c r="E23" s="5"/>
      <c r="F23" s="5"/>
      <c r="G23" s="5"/>
      <c r="H23" s="5"/>
      <c r="I23" s="5"/>
      <c r="J23" s="5"/>
      <c r="K23" s="5"/>
      <c r="L23" s="5"/>
    </row>
    <row r="24" spans="1:12" x14ac:dyDescent="0.25">
      <c r="A24" s="5"/>
      <c r="B24" s="5"/>
      <c r="C24" s="5"/>
      <c r="D24" s="5"/>
      <c r="E24" s="5"/>
      <c r="F24" s="5"/>
      <c r="G24" s="5"/>
      <c r="H24" s="5"/>
      <c r="I24" s="5"/>
      <c r="J24" s="5"/>
      <c r="K24" s="5"/>
      <c r="L24" s="5"/>
    </row>
    <row r="25" spans="1:12" x14ac:dyDescent="0.25">
      <c r="A25" s="5" t="s">
        <v>1179</v>
      </c>
      <c r="B25" s="5" t="s">
        <v>1180</v>
      </c>
      <c r="C25" s="5"/>
      <c r="D25" s="5"/>
      <c r="E25" s="5"/>
      <c r="F25" s="5"/>
      <c r="G25" s="5"/>
      <c r="H25" s="5"/>
      <c r="I25" s="5"/>
      <c r="J25" s="5"/>
      <c r="K25" s="5"/>
      <c r="L25" s="5"/>
    </row>
    <row r="26" spans="1:12" x14ac:dyDescent="0.25">
      <c r="A26" s="5"/>
      <c r="B26" s="5"/>
      <c r="C26" s="5"/>
      <c r="D26" s="5"/>
      <c r="E26" s="5"/>
      <c r="F26" s="5"/>
      <c r="G26" s="5"/>
      <c r="H26" s="5"/>
      <c r="I26" s="5"/>
      <c r="J26" s="5"/>
      <c r="K26" s="5"/>
      <c r="L26" s="5"/>
    </row>
    <row r="27" spans="1:12" x14ac:dyDescent="0.25">
      <c r="A27" s="5" t="s">
        <v>2086</v>
      </c>
      <c r="B27" s="5"/>
      <c r="C27" s="5" t="s">
        <v>1182</v>
      </c>
      <c r="D27" s="5"/>
      <c r="E27" s="5"/>
      <c r="F27" s="5"/>
      <c r="G27" s="5"/>
      <c r="H27" s="5"/>
      <c r="I27" s="5"/>
      <c r="J27" s="5"/>
      <c r="K27" s="5"/>
      <c r="L27" s="5"/>
    </row>
    <row r="28" spans="1:12" x14ac:dyDescent="0.25">
      <c r="A28" s="5"/>
      <c r="B28" s="5" t="s">
        <v>2087</v>
      </c>
      <c r="C28" s="5"/>
      <c r="D28" s="5"/>
      <c r="E28" s="5"/>
      <c r="F28" s="5"/>
      <c r="G28" s="5"/>
      <c r="H28" s="5"/>
      <c r="I28" s="5"/>
      <c r="J28" s="5"/>
      <c r="K28" s="5"/>
      <c r="L28" s="5"/>
    </row>
    <row r="29" spans="1:12" x14ac:dyDescent="0.25">
      <c r="A29" s="5" t="s">
        <v>1184</v>
      </c>
      <c r="B29" s="5"/>
      <c r="C29" s="5"/>
      <c r="D29" s="5"/>
      <c r="E29" s="5"/>
      <c r="F29" s="5"/>
      <c r="G29" s="5"/>
      <c r="H29" s="5"/>
      <c r="I29" s="5"/>
      <c r="J29" s="5"/>
      <c r="K29" s="5"/>
      <c r="L29" s="5"/>
    </row>
    <row r="30" spans="1:12" x14ac:dyDescent="0.25">
      <c r="A30" s="5"/>
      <c r="B30" s="5" t="s">
        <v>1185</v>
      </c>
      <c r="C30" s="5"/>
      <c r="D30" s="5"/>
      <c r="E30" s="5"/>
      <c r="F30" s="5"/>
      <c r="G30" s="5"/>
      <c r="H30" s="5"/>
      <c r="I30" s="5"/>
      <c r="J30" s="5"/>
      <c r="K30" s="5"/>
      <c r="L30" s="5"/>
    </row>
    <row r="31" spans="1:12" x14ac:dyDescent="0.25">
      <c r="A31" s="5" t="s">
        <v>1176</v>
      </c>
      <c r="B31" s="5"/>
      <c r="C31" s="5"/>
      <c r="D31" s="5"/>
      <c r="E31" s="5"/>
      <c r="F31" s="5"/>
      <c r="G31" s="5"/>
      <c r="H31" s="5"/>
      <c r="I31" s="5"/>
      <c r="J31" s="5"/>
      <c r="K31" s="5"/>
      <c r="L31" s="5"/>
    </row>
    <row r="32" spans="1:12" x14ac:dyDescent="0.25">
      <c r="A32" s="5"/>
      <c r="B32" s="5"/>
      <c r="C32" s="5"/>
      <c r="D32" s="5"/>
      <c r="E32" s="5"/>
      <c r="F32" s="5"/>
      <c r="G32" s="5"/>
      <c r="H32" s="5"/>
      <c r="I32" s="5"/>
      <c r="J32" s="5"/>
      <c r="K32" s="5"/>
      <c r="L32" s="5"/>
    </row>
    <row r="33" spans="1:12" x14ac:dyDescent="0.25">
      <c r="A33" s="5" t="s">
        <v>2088</v>
      </c>
      <c r="B33" s="5"/>
      <c r="C33" s="5" t="s">
        <v>1187</v>
      </c>
      <c r="D33" s="5"/>
      <c r="E33" s="5"/>
      <c r="F33" s="5"/>
      <c r="G33" s="5"/>
      <c r="H33" s="5"/>
      <c r="I33" s="5"/>
      <c r="J33" s="5"/>
      <c r="K33" s="5"/>
      <c r="L33" s="5"/>
    </row>
    <row r="34" spans="1:12" x14ac:dyDescent="0.25">
      <c r="A34" s="5"/>
      <c r="B34" s="5" t="s">
        <v>2089</v>
      </c>
      <c r="C34" s="5"/>
      <c r="D34" s="5"/>
      <c r="E34" s="5"/>
      <c r="F34" s="5"/>
      <c r="G34" s="5"/>
      <c r="H34" s="5"/>
      <c r="I34" s="5"/>
      <c r="J34" s="5"/>
      <c r="K34" s="5"/>
      <c r="L34" s="5"/>
    </row>
    <row r="35" spans="1:12" x14ac:dyDescent="0.25">
      <c r="A35" s="5" t="s">
        <v>1184</v>
      </c>
      <c r="B35" s="5"/>
      <c r="C35" s="5"/>
      <c r="D35" s="5"/>
      <c r="E35" s="5"/>
      <c r="F35" s="5"/>
      <c r="G35" s="5"/>
      <c r="H35" s="5"/>
      <c r="I35" s="5"/>
      <c r="J35" s="5"/>
      <c r="K35" s="5"/>
      <c r="L35" s="5"/>
    </row>
    <row r="36" spans="1:12" x14ac:dyDescent="0.25">
      <c r="A36" s="5"/>
      <c r="B36" s="5" t="s">
        <v>1189</v>
      </c>
      <c r="C36" s="5"/>
      <c r="D36" s="5"/>
      <c r="E36" s="5"/>
      <c r="F36" s="5"/>
      <c r="G36" s="5"/>
      <c r="H36" s="5"/>
      <c r="I36" s="5"/>
      <c r="J36" s="5"/>
      <c r="K36" s="5"/>
      <c r="L36" s="5"/>
    </row>
    <row r="37" spans="1:12" x14ac:dyDescent="0.25">
      <c r="A37" s="5" t="s">
        <v>1176</v>
      </c>
      <c r="B37" s="5"/>
      <c r="C37" s="5"/>
      <c r="D37" s="5"/>
      <c r="E37" s="5"/>
      <c r="F37" s="5"/>
      <c r="G37" s="5"/>
      <c r="H37" s="5"/>
      <c r="I37" s="5"/>
      <c r="J37" s="5"/>
      <c r="K37" s="5"/>
      <c r="L37" s="5"/>
    </row>
    <row r="38" spans="1:12" x14ac:dyDescent="0.25">
      <c r="A38" s="5"/>
      <c r="B38" s="5"/>
      <c r="C38" s="5"/>
      <c r="D38" s="5"/>
      <c r="E38" s="5"/>
      <c r="F38" s="5"/>
      <c r="G38" s="5"/>
      <c r="H38" s="5"/>
      <c r="I38" s="5"/>
      <c r="J38" s="5"/>
      <c r="K38" s="5"/>
      <c r="L38" s="5"/>
    </row>
    <row r="39" spans="1:12" x14ac:dyDescent="0.25">
      <c r="A39" s="5" t="s">
        <v>1190</v>
      </c>
      <c r="B39" s="5"/>
      <c r="C39" s="5"/>
      <c r="D39" s="5" t="s">
        <v>1191</v>
      </c>
      <c r="E39" s="5"/>
      <c r="F39" s="5"/>
      <c r="G39" s="5"/>
      <c r="H39" s="5"/>
      <c r="I39" s="5"/>
      <c r="J39" s="5"/>
      <c r="K39" s="5"/>
      <c r="L39" s="5"/>
    </row>
    <row r="40" spans="1:12" x14ac:dyDescent="0.25">
      <c r="A40" s="5"/>
      <c r="B40" s="5" t="s">
        <v>1192</v>
      </c>
      <c r="C40" s="5"/>
      <c r="D40" s="5"/>
      <c r="E40" s="5"/>
      <c r="F40" s="5"/>
      <c r="G40" s="5"/>
      <c r="H40" s="5"/>
      <c r="I40" s="5"/>
      <c r="J40" s="5"/>
      <c r="K40" s="5"/>
      <c r="L40" s="5"/>
    </row>
    <row r="41" spans="1:12" x14ac:dyDescent="0.25">
      <c r="A41" s="5" t="s">
        <v>1176</v>
      </c>
      <c r="B41" s="5"/>
      <c r="C41" s="5"/>
      <c r="D41" s="5"/>
      <c r="E41" s="5"/>
      <c r="F41" s="5"/>
      <c r="G41" s="5"/>
      <c r="H41" s="5"/>
      <c r="I41" s="5"/>
      <c r="J41" s="5"/>
      <c r="K41" s="5"/>
      <c r="L41" s="5"/>
    </row>
    <row r="42" spans="1:12" x14ac:dyDescent="0.25">
      <c r="A42" s="5"/>
      <c r="B42" s="5"/>
      <c r="C42" s="5"/>
      <c r="D42" s="5"/>
      <c r="E42" s="5"/>
      <c r="F42" s="5"/>
      <c r="G42" s="5"/>
      <c r="H42" s="5"/>
      <c r="I42" s="5"/>
      <c r="J42" s="5"/>
      <c r="K42" s="5"/>
      <c r="L42" s="5"/>
    </row>
    <row r="43" spans="1:12" x14ac:dyDescent="0.25">
      <c r="A43" s="5" t="s">
        <v>1193</v>
      </c>
      <c r="B43" s="5"/>
      <c r="C43" s="5"/>
      <c r="D43" s="5" t="s">
        <v>1194</v>
      </c>
      <c r="E43" s="5"/>
      <c r="F43" s="5"/>
      <c r="G43" s="5"/>
      <c r="H43" s="5"/>
      <c r="I43" s="5"/>
      <c r="J43" s="5"/>
      <c r="K43" s="5"/>
      <c r="L43" s="5"/>
    </row>
    <row r="44" spans="1:12" x14ac:dyDescent="0.25">
      <c r="A44" s="5"/>
      <c r="B44" s="5" t="s">
        <v>1195</v>
      </c>
      <c r="C44" s="5"/>
      <c r="D44" s="5"/>
      <c r="E44" s="5"/>
      <c r="F44" s="5"/>
      <c r="G44" s="5"/>
      <c r="H44" s="5"/>
      <c r="I44" s="5"/>
      <c r="J44" s="5"/>
      <c r="K44" s="5"/>
      <c r="L44" s="5"/>
    </row>
    <row r="45" spans="1:12" x14ac:dyDescent="0.25">
      <c r="A45" s="5" t="s">
        <v>1176</v>
      </c>
      <c r="B45" s="5"/>
      <c r="C45" s="5"/>
      <c r="D45" s="5"/>
      <c r="E45" s="5"/>
      <c r="F45" s="5"/>
      <c r="G45" s="5"/>
      <c r="H45" s="5"/>
      <c r="I45" s="5"/>
      <c r="J45" s="5"/>
      <c r="K45" s="5"/>
      <c r="L45" s="5"/>
    </row>
    <row r="46" spans="1:12" x14ac:dyDescent="0.25">
      <c r="A46" s="5"/>
      <c r="B46" s="5"/>
      <c r="C46" s="5"/>
      <c r="D46" s="5"/>
      <c r="E46" s="5"/>
      <c r="F46" s="5"/>
      <c r="G46" s="5"/>
      <c r="H46" s="5"/>
      <c r="I46" s="5"/>
      <c r="J46" s="5"/>
      <c r="K46" s="5"/>
      <c r="L46" s="5"/>
    </row>
    <row r="47" spans="1:12" x14ac:dyDescent="0.25">
      <c r="A47" s="5" t="s">
        <v>1196</v>
      </c>
      <c r="B47" s="5"/>
      <c r="C47" s="5" t="s">
        <v>1197</v>
      </c>
      <c r="D47" s="5"/>
      <c r="E47" s="5"/>
      <c r="F47" s="5"/>
      <c r="G47" s="5"/>
      <c r="H47" s="5"/>
      <c r="I47" s="5"/>
      <c r="J47" s="5"/>
      <c r="K47" s="5"/>
      <c r="L47" s="5"/>
    </row>
    <row r="48" spans="1:12" x14ac:dyDescent="0.25">
      <c r="A48" s="5"/>
      <c r="B48" s="5" t="s">
        <v>1198</v>
      </c>
      <c r="C48" s="5"/>
      <c r="D48" s="5"/>
      <c r="E48" s="5"/>
      <c r="F48" s="5"/>
      <c r="G48" s="5"/>
      <c r="H48" s="5"/>
      <c r="I48" s="5"/>
      <c r="J48" s="5"/>
      <c r="K48" s="5"/>
      <c r="L48" s="5"/>
    </row>
    <row r="49" spans="1:12" x14ac:dyDescent="0.25">
      <c r="A49" s="5" t="s">
        <v>1176</v>
      </c>
      <c r="B49" s="5"/>
      <c r="C49" s="5"/>
      <c r="D49" s="5"/>
      <c r="E49" s="5"/>
      <c r="F49" s="5"/>
      <c r="G49" s="5"/>
      <c r="H49" s="5"/>
      <c r="I49" s="5"/>
      <c r="J49" s="5"/>
      <c r="K49" s="5"/>
      <c r="L49" s="5"/>
    </row>
    <row r="50" spans="1:12" x14ac:dyDescent="0.25">
      <c r="A50" s="5"/>
      <c r="B50" s="5"/>
      <c r="C50" s="5"/>
      <c r="D50" s="5"/>
      <c r="E50" s="5"/>
      <c r="F50" s="5"/>
      <c r="G50" s="5"/>
      <c r="H50" s="5"/>
      <c r="I50" s="5"/>
      <c r="J50" s="5"/>
      <c r="K50" s="5"/>
      <c r="L50" s="5"/>
    </row>
    <row r="51" spans="1:12" x14ac:dyDescent="0.25">
      <c r="A51" s="5" t="s">
        <v>1199</v>
      </c>
      <c r="B51" s="5"/>
      <c r="C51" s="5"/>
      <c r="D51" s="5"/>
      <c r="E51" s="5"/>
      <c r="F51" s="5"/>
      <c r="G51" s="5"/>
      <c r="H51" s="5"/>
      <c r="I51" s="5"/>
      <c r="J51" s="5"/>
      <c r="K51" s="5"/>
      <c r="L51" s="5"/>
    </row>
    <row r="52" spans="1:12" x14ac:dyDescent="0.25">
      <c r="A52" s="5"/>
      <c r="B52" s="5"/>
      <c r="C52" s="5"/>
      <c r="D52" s="5"/>
      <c r="E52" s="5"/>
      <c r="F52" s="5"/>
      <c r="G52" s="5"/>
      <c r="H52" s="5"/>
      <c r="I52" s="5"/>
      <c r="J52" s="5"/>
      <c r="K52" s="5"/>
      <c r="L52" s="5"/>
    </row>
    <row r="53" spans="1:12" x14ac:dyDescent="0.25">
      <c r="A53" s="5" t="s">
        <v>1200</v>
      </c>
      <c r="B53" s="5"/>
      <c r="C53" s="5"/>
      <c r="D53" s="5"/>
      <c r="E53" s="5"/>
      <c r="F53" s="5"/>
      <c r="G53" s="5"/>
      <c r="H53" s="5"/>
      <c r="I53" s="5"/>
      <c r="J53" s="5"/>
      <c r="K53" s="5"/>
      <c r="L53" s="5"/>
    </row>
    <row r="54" spans="1:12" x14ac:dyDescent="0.25">
      <c r="A54" s="5"/>
      <c r="B54" s="5"/>
      <c r="C54" s="5"/>
      <c r="D54" s="5"/>
      <c r="E54" s="5"/>
      <c r="F54" s="5"/>
      <c r="G54" s="5"/>
      <c r="H54" s="5"/>
      <c r="I54" s="5"/>
      <c r="J54" s="5"/>
      <c r="K54" s="5"/>
      <c r="L54" s="5"/>
    </row>
    <row r="55" spans="1:12" x14ac:dyDescent="0.25">
      <c r="A55" s="5" t="s">
        <v>1201</v>
      </c>
      <c r="B55" s="5"/>
      <c r="C55" s="5"/>
      <c r="D55" s="5"/>
      <c r="E55" s="5"/>
      <c r="F55" s="5"/>
      <c r="G55" s="5"/>
      <c r="H55" s="5"/>
      <c r="I55" s="5"/>
      <c r="J55" s="5"/>
      <c r="K55" s="5"/>
      <c r="L55" s="5"/>
    </row>
    <row r="56" spans="1:12" x14ac:dyDescent="0.25">
      <c r="A56" s="5" t="s">
        <v>1202</v>
      </c>
      <c r="B56" s="5"/>
      <c r="C56" s="5"/>
      <c r="D56" s="5"/>
      <c r="E56" s="5"/>
      <c r="F56" s="5"/>
      <c r="G56" s="5"/>
      <c r="H56" s="5"/>
      <c r="I56" s="5"/>
      <c r="J56" s="5"/>
      <c r="K56" s="5"/>
      <c r="L56" s="5"/>
    </row>
    <row r="57" spans="1:12" x14ac:dyDescent="0.25">
      <c r="A57" s="5"/>
      <c r="B57" s="5"/>
      <c r="C57" s="5"/>
      <c r="D57" s="5"/>
      <c r="E57" s="5"/>
      <c r="F57" s="5"/>
      <c r="G57" s="5"/>
      <c r="H57" s="5"/>
      <c r="I57" s="5"/>
      <c r="J57" s="5"/>
      <c r="K57" s="5"/>
      <c r="L57" s="5"/>
    </row>
    <row r="58" spans="1:12" x14ac:dyDescent="0.25">
      <c r="A58" s="5" t="s">
        <v>1203</v>
      </c>
      <c r="B58" s="5"/>
      <c r="C58" s="5"/>
      <c r="D58" s="5"/>
      <c r="E58" s="5"/>
      <c r="F58" s="5"/>
      <c r="G58" s="5"/>
      <c r="H58" s="5"/>
      <c r="I58" s="5"/>
      <c r="J58" s="5"/>
      <c r="K58" s="5"/>
      <c r="L58" s="5"/>
    </row>
    <row r="59" spans="1:12" x14ac:dyDescent="0.25">
      <c r="A59" s="5"/>
      <c r="B59" s="5" t="s">
        <v>1204</v>
      </c>
      <c r="C59" s="5"/>
      <c r="D59" s="5"/>
      <c r="E59" s="5"/>
      <c r="F59" s="5"/>
      <c r="G59" s="5"/>
      <c r="H59" s="5"/>
      <c r="I59" s="5"/>
      <c r="J59" s="5"/>
      <c r="K59" s="5"/>
      <c r="L59" s="5"/>
    </row>
    <row r="60" spans="1:12" x14ac:dyDescent="0.25">
      <c r="A60" s="5"/>
      <c r="B60" s="5" t="s">
        <v>1205</v>
      </c>
      <c r="C60" s="5"/>
      <c r="D60" s="5"/>
      <c r="E60" s="5"/>
      <c r="F60" s="5"/>
      <c r="G60" s="5"/>
      <c r="H60" s="5"/>
      <c r="I60" s="5"/>
      <c r="J60" s="5"/>
      <c r="K60" s="5"/>
      <c r="L60" s="5"/>
    </row>
    <row r="61" spans="1:12" x14ac:dyDescent="0.25">
      <c r="A61" s="5"/>
      <c r="B61" s="5" t="s">
        <v>1206</v>
      </c>
      <c r="C61" s="5"/>
      <c r="D61" s="5"/>
      <c r="E61" s="5"/>
      <c r="F61" s="5"/>
      <c r="G61" s="5"/>
      <c r="H61" s="5"/>
      <c r="I61" s="5"/>
      <c r="J61" s="5"/>
      <c r="K61" s="5"/>
      <c r="L61" s="5"/>
    </row>
    <row r="62" spans="1:12" x14ac:dyDescent="0.25">
      <c r="A62" s="5"/>
      <c r="B62" s="5"/>
      <c r="C62" s="5"/>
      <c r="D62" s="5"/>
      <c r="E62" s="5"/>
      <c r="F62" s="5"/>
      <c r="G62" s="5"/>
      <c r="H62" s="5"/>
      <c r="I62" s="5"/>
      <c r="J62" s="5"/>
      <c r="K62" s="5"/>
      <c r="L62" s="5"/>
    </row>
    <row r="63" spans="1:12" x14ac:dyDescent="0.25">
      <c r="A63" s="5"/>
      <c r="B63" s="5" t="s">
        <v>1207</v>
      </c>
      <c r="C63" s="5"/>
      <c r="D63" s="5"/>
      <c r="E63" s="5"/>
      <c r="F63" s="5"/>
      <c r="G63" s="5"/>
      <c r="H63" s="5"/>
      <c r="I63" s="5"/>
      <c r="J63" s="5"/>
      <c r="K63" s="5"/>
      <c r="L63" s="5"/>
    </row>
    <row r="64" spans="1:12" x14ac:dyDescent="0.25">
      <c r="A64" s="5"/>
      <c r="B64" s="5"/>
      <c r="C64" s="5" t="s">
        <v>1208</v>
      </c>
      <c r="D64" s="5"/>
      <c r="E64" s="5"/>
      <c r="F64" s="5"/>
      <c r="G64" s="5"/>
      <c r="H64" s="5"/>
      <c r="I64" s="5"/>
      <c r="J64" s="5"/>
      <c r="K64" s="5"/>
      <c r="L64" s="5"/>
    </row>
    <row r="65" spans="1:12" x14ac:dyDescent="0.25">
      <c r="A65" s="5"/>
      <c r="B65" s="5"/>
      <c r="C65" s="5"/>
      <c r="D65" s="5"/>
      <c r="E65" s="5"/>
      <c r="F65" s="5"/>
      <c r="G65" s="5"/>
      <c r="H65" s="5"/>
      <c r="I65" s="5"/>
      <c r="J65" s="5"/>
      <c r="K65" s="5"/>
      <c r="L65" s="5"/>
    </row>
    <row r="66" spans="1:12" x14ac:dyDescent="0.25">
      <c r="A66" s="5"/>
      <c r="B66" s="5" t="s">
        <v>1209</v>
      </c>
      <c r="C66" s="5"/>
      <c r="D66" s="5"/>
      <c r="E66" s="5"/>
      <c r="F66" s="5"/>
      <c r="G66" s="5"/>
      <c r="H66" s="5"/>
      <c r="I66" s="5"/>
      <c r="J66" s="5"/>
      <c r="K66" s="5"/>
      <c r="L66" s="5"/>
    </row>
    <row r="67" spans="1:12" x14ac:dyDescent="0.25">
      <c r="A67" s="5"/>
      <c r="B67" s="5" t="s">
        <v>1210</v>
      </c>
      <c r="C67" s="5"/>
      <c r="D67" s="5"/>
      <c r="E67" s="5"/>
      <c r="F67" s="5"/>
      <c r="G67" s="5"/>
      <c r="H67" s="5"/>
      <c r="I67" s="5"/>
      <c r="J67" s="5"/>
      <c r="K67" s="5"/>
      <c r="L67" s="5"/>
    </row>
    <row r="68" spans="1:12" x14ac:dyDescent="0.25">
      <c r="A68" s="5"/>
      <c r="B68" s="5" t="s">
        <v>1211</v>
      </c>
      <c r="C68" s="5"/>
      <c r="D68" s="5"/>
      <c r="E68" s="5"/>
      <c r="F68" s="5"/>
      <c r="G68" s="5"/>
      <c r="H68" s="5"/>
      <c r="I68" s="5"/>
      <c r="J68" s="5"/>
      <c r="K68" s="5"/>
      <c r="L68" s="5"/>
    </row>
    <row r="69" spans="1:12" x14ac:dyDescent="0.25">
      <c r="A69" s="5" t="s">
        <v>1176</v>
      </c>
      <c r="B69" s="5"/>
      <c r="C69" s="5"/>
      <c r="D69" s="5"/>
      <c r="E69" s="5"/>
      <c r="F69" s="5"/>
      <c r="G69" s="5"/>
      <c r="H69" s="5"/>
      <c r="I69" s="5"/>
      <c r="J69" s="5"/>
      <c r="K69" s="5"/>
      <c r="L69" s="5"/>
    </row>
    <row r="70" spans="1:12" x14ac:dyDescent="0.25">
      <c r="A70" s="5"/>
      <c r="B70" s="5"/>
      <c r="C70" s="5"/>
      <c r="D70" s="5"/>
      <c r="E70" s="5"/>
      <c r="F70" s="5"/>
      <c r="G70" s="5"/>
      <c r="H70" s="5"/>
      <c r="I70" s="5"/>
      <c r="J70" s="5"/>
      <c r="K70" s="5"/>
      <c r="L70" s="5"/>
    </row>
    <row r="71" spans="1:12" x14ac:dyDescent="0.25">
      <c r="A71" s="5" t="s">
        <v>1212</v>
      </c>
      <c r="B71" s="5"/>
      <c r="C71" s="5"/>
      <c r="D71" s="5"/>
      <c r="E71" s="5"/>
      <c r="F71" s="5"/>
      <c r="G71" s="5"/>
      <c r="H71" s="5"/>
      <c r="I71" s="5"/>
      <c r="J71" s="5"/>
      <c r="K71" s="5"/>
      <c r="L71" s="5"/>
    </row>
    <row r="72" spans="1:12" x14ac:dyDescent="0.25">
      <c r="A72" s="5"/>
      <c r="B72" s="5" t="s">
        <v>1207</v>
      </c>
      <c r="C72" s="5"/>
      <c r="D72" s="5"/>
      <c r="E72" s="5"/>
      <c r="F72" s="5"/>
      <c r="G72" s="5"/>
      <c r="H72" s="5"/>
      <c r="I72" s="5"/>
      <c r="J72" s="5"/>
      <c r="K72" s="5"/>
      <c r="L72" s="5"/>
    </row>
    <row r="73" spans="1:12" x14ac:dyDescent="0.25">
      <c r="A73" s="5"/>
      <c r="B73" s="5"/>
      <c r="C73" s="5" t="s">
        <v>1213</v>
      </c>
      <c r="D73" s="5"/>
      <c r="E73" s="5"/>
      <c r="F73" s="5"/>
      <c r="G73" s="5"/>
      <c r="H73" s="5"/>
      <c r="I73" s="5"/>
      <c r="J73" s="5"/>
      <c r="K73" s="5"/>
      <c r="L73" s="5"/>
    </row>
    <row r="74" spans="1:12" x14ac:dyDescent="0.25">
      <c r="A74" s="5"/>
      <c r="B74" s="5"/>
      <c r="C74" s="5"/>
      <c r="D74" s="5"/>
      <c r="E74" s="5"/>
      <c r="F74" s="5"/>
      <c r="G74" s="5"/>
      <c r="H74" s="5"/>
      <c r="I74" s="5"/>
      <c r="J74" s="5"/>
      <c r="K74" s="5"/>
      <c r="L74" s="5"/>
    </row>
    <row r="75" spans="1:12" x14ac:dyDescent="0.25">
      <c r="A75" s="5"/>
      <c r="B75" s="5" t="s">
        <v>1210</v>
      </c>
      <c r="C75" s="5"/>
      <c r="D75" s="5"/>
      <c r="E75" s="5"/>
      <c r="F75" s="5"/>
      <c r="G75" s="5"/>
      <c r="H75" s="5"/>
      <c r="I75" s="5"/>
      <c r="J75" s="5"/>
      <c r="K75" s="5"/>
      <c r="L75" s="5"/>
    </row>
    <row r="76" spans="1:12" x14ac:dyDescent="0.25">
      <c r="A76" s="5"/>
      <c r="B76" s="5" t="s">
        <v>1211</v>
      </c>
      <c r="C76" s="5"/>
      <c r="D76" s="5"/>
      <c r="E76" s="5"/>
      <c r="F76" s="5"/>
      <c r="G76" s="5"/>
      <c r="H76" s="5"/>
      <c r="I76" s="5"/>
      <c r="J76" s="5"/>
      <c r="K76" s="5"/>
      <c r="L76" s="5"/>
    </row>
    <row r="77" spans="1:12" x14ac:dyDescent="0.25">
      <c r="A77" s="5" t="s">
        <v>1176</v>
      </c>
      <c r="B77" s="5"/>
      <c r="C77" s="5"/>
      <c r="D77" s="5"/>
      <c r="E77" s="5"/>
      <c r="F77" s="5"/>
      <c r="G77" s="5"/>
      <c r="H77" s="5"/>
      <c r="I77" s="5"/>
      <c r="J77" s="5"/>
      <c r="K77" s="5"/>
      <c r="L77" s="5"/>
    </row>
    <row r="78" spans="1:12" x14ac:dyDescent="0.25">
      <c r="A78" s="5"/>
      <c r="B78" s="5"/>
      <c r="C78" s="5"/>
      <c r="D78" s="5"/>
      <c r="E78" s="5"/>
      <c r="F78" s="5"/>
      <c r="G78" s="5"/>
      <c r="H78" s="5"/>
      <c r="I78" s="5"/>
      <c r="J78" s="5"/>
      <c r="K78" s="5"/>
      <c r="L78" s="5"/>
    </row>
    <row r="79" spans="1:12" x14ac:dyDescent="0.25">
      <c r="A79" s="5"/>
      <c r="B79" s="5" t="s">
        <v>2090</v>
      </c>
      <c r="C79" s="5"/>
      <c r="D79" s="5"/>
      <c r="E79" s="5"/>
      <c r="F79" s="5"/>
      <c r="G79" s="5"/>
      <c r="H79" s="5"/>
      <c r="I79" s="5"/>
      <c r="J79" s="5"/>
      <c r="K79" s="5"/>
      <c r="L79" s="5"/>
    </row>
    <row r="80" spans="1:12" x14ac:dyDescent="0.25">
      <c r="A80" s="5"/>
      <c r="B80" s="5" t="s">
        <v>2091</v>
      </c>
      <c r="C80" s="5"/>
      <c r="D80" s="5"/>
      <c r="E80" s="5"/>
      <c r="F80" s="5"/>
      <c r="G80" s="5"/>
      <c r="H80" s="5"/>
      <c r="I80" s="5"/>
      <c r="J80" s="5"/>
      <c r="K80" s="5"/>
      <c r="L80" s="5"/>
    </row>
    <row r="81" spans="1:12" x14ac:dyDescent="0.25">
      <c r="A81" s="5"/>
      <c r="B81" s="5" t="s">
        <v>2092</v>
      </c>
      <c r="C81" s="5"/>
      <c r="D81" s="5"/>
      <c r="E81" s="5"/>
      <c r="F81" s="5"/>
      <c r="G81" s="5"/>
      <c r="H81" s="5"/>
      <c r="I81" s="5"/>
      <c r="J81" s="5"/>
      <c r="K81" s="5"/>
      <c r="L81" s="5"/>
    </row>
    <row r="82" spans="1:12" x14ac:dyDescent="0.25">
      <c r="A82" s="5"/>
      <c r="B82" s="5" t="s">
        <v>2093</v>
      </c>
      <c r="C82" s="5"/>
      <c r="D82" s="5"/>
      <c r="E82" s="5"/>
      <c r="F82" s="5"/>
      <c r="G82" s="5"/>
      <c r="H82" s="5"/>
      <c r="I82" s="5"/>
      <c r="J82" s="5"/>
      <c r="K82" s="5"/>
      <c r="L82" s="5"/>
    </row>
    <row r="83" spans="1:12" x14ac:dyDescent="0.25">
      <c r="A83" s="5"/>
      <c r="B83" s="5" t="s">
        <v>2094</v>
      </c>
      <c r="C83" s="5"/>
      <c r="D83" s="5"/>
      <c r="E83" s="5"/>
      <c r="F83" s="5"/>
      <c r="G83" s="5"/>
      <c r="H83" s="5"/>
      <c r="I83" s="5"/>
      <c r="J83" s="5"/>
      <c r="K83" s="5"/>
      <c r="L83" s="5"/>
    </row>
    <row r="84" spans="1:12" x14ac:dyDescent="0.25">
      <c r="A84" s="5"/>
      <c r="B84" s="5" t="s">
        <v>2095</v>
      </c>
      <c r="C84" s="5"/>
      <c r="D84" s="5"/>
      <c r="E84" s="5"/>
      <c r="F84" s="5"/>
      <c r="G84" s="5"/>
      <c r="H84" s="5"/>
      <c r="I84" s="5"/>
      <c r="J84" s="5"/>
      <c r="K84" s="5"/>
      <c r="L84" s="5"/>
    </row>
    <row r="85" spans="1:12" x14ac:dyDescent="0.25">
      <c r="A85" s="5"/>
      <c r="B85" s="5" t="s">
        <v>2096</v>
      </c>
      <c r="C85" s="5"/>
      <c r="D85" s="5"/>
      <c r="E85" s="5"/>
      <c r="F85" s="5"/>
      <c r="G85" s="5"/>
      <c r="H85" s="5"/>
      <c r="I85" s="5"/>
      <c r="J85" s="5"/>
      <c r="K85" s="5"/>
      <c r="L85" s="5"/>
    </row>
    <row r="86" spans="1:12" x14ac:dyDescent="0.25">
      <c r="A86" s="5"/>
      <c r="B86" s="5" t="s">
        <v>2097</v>
      </c>
      <c r="C86" s="5"/>
      <c r="D86" s="5"/>
      <c r="E86" s="5"/>
      <c r="F86" s="5"/>
      <c r="G86" s="5"/>
      <c r="H86" s="5"/>
      <c r="I86" s="5"/>
      <c r="J86" s="5"/>
      <c r="K86" s="5"/>
      <c r="L86" s="5"/>
    </row>
    <row r="87" spans="1:12" x14ac:dyDescent="0.25">
      <c r="A87" s="5"/>
      <c r="B87" s="5" t="s">
        <v>2098</v>
      </c>
      <c r="C87" s="5"/>
      <c r="D87" s="5"/>
      <c r="E87" s="5"/>
      <c r="F87" s="5"/>
      <c r="G87" s="5"/>
      <c r="H87" s="5"/>
      <c r="I87" s="5"/>
      <c r="J87" s="5"/>
      <c r="K87" s="5"/>
      <c r="L87" s="5"/>
    </row>
    <row r="88" spans="1:12" x14ac:dyDescent="0.25">
      <c r="A88" s="5"/>
      <c r="B88" s="5" t="s">
        <v>2099</v>
      </c>
      <c r="C88" s="5"/>
      <c r="D88" s="5"/>
      <c r="E88" s="5"/>
      <c r="F88" s="5"/>
      <c r="G88" s="5"/>
      <c r="H88" s="5"/>
      <c r="I88" s="5"/>
      <c r="J88" s="5"/>
      <c r="K88" s="5"/>
      <c r="L88" s="5"/>
    </row>
    <row r="89" spans="1:12" x14ac:dyDescent="0.25">
      <c r="A89" s="5"/>
      <c r="B89" s="5" t="s">
        <v>2100</v>
      </c>
      <c r="C89" s="5"/>
      <c r="D89" s="5"/>
      <c r="E89" s="5"/>
      <c r="F89" s="5"/>
      <c r="G89" s="5"/>
      <c r="H89" s="5"/>
      <c r="I89" s="5"/>
      <c r="J89" s="5"/>
      <c r="K89" s="5"/>
      <c r="L89" s="5"/>
    </row>
    <row r="90" spans="1:12" x14ac:dyDescent="0.25">
      <c r="A90" s="5"/>
      <c r="B90" s="5" t="s">
        <v>2101</v>
      </c>
      <c r="C90" s="5"/>
      <c r="D90" s="5"/>
      <c r="E90" s="5"/>
      <c r="F90" s="5"/>
      <c r="G90" s="5"/>
      <c r="H90" s="5"/>
      <c r="I90" s="5"/>
      <c r="J90" s="5"/>
      <c r="K90" s="5"/>
      <c r="L90" s="5"/>
    </row>
    <row r="91" spans="1:12" x14ac:dyDescent="0.25">
      <c r="A91" s="5"/>
      <c r="B91" s="5" t="s">
        <v>2102</v>
      </c>
      <c r="C91" s="5"/>
      <c r="D91" s="5"/>
      <c r="E91" s="5"/>
      <c r="F91" s="5"/>
      <c r="G91" s="5"/>
      <c r="H91" s="5"/>
      <c r="I91" s="5"/>
      <c r="J91" s="5"/>
      <c r="K91" s="5"/>
      <c r="L91" s="5"/>
    </row>
    <row r="92" spans="1:12" x14ac:dyDescent="0.25">
      <c r="A92" s="5"/>
      <c r="B92" s="5" t="s">
        <v>2103</v>
      </c>
      <c r="C92" s="5"/>
      <c r="D92" s="5"/>
      <c r="E92" s="5"/>
      <c r="F92" s="5"/>
      <c r="G92" s="5"/>
      <c r="H92" s="5"/>
      <c r="I92" s="5"/>
      <c r="J92" s="5"/>
      <c r="K92" s="5"/>
      <c r="L92" s="5"/>
    </row>
    <row r="93" spans="1:12" x14ac:dyDescent="0.25">
      <c r="A93" s="5"/>
      <c r="B93" s="5" t="s">
        <v>2104</v>
      </c>
      <c r="C93" s="5"/>
      <c r="D93" s="5"/>
      <c r="E93" s="5"/>
      <c r="F93" s="5"/>
      <c r="G93" s="5"/>
      <c r="H93" s="5"/>
      <c r="I93" s="5"/>
      <c r="J93" s="5"/>
      <c r="K93" s="5"/>
      <c r="L93" s="5"/>
    </row>
    <row r="94" spans="1:12" x14ac:dyDescent="0.25">
      <c r="A94" s="5"/>
      <c r="B94" s="5" t="s">
        <v>2105</v>
      </c>
      <c r="C94" s="5"/>
      <c r="D94" s="5"/>
      <c r="E94" s="5"/>
      <c r="F94" s="5"/>
      <c r="G94" s="5"/>
      <c r="H94" s="5"/>
      <c r="I94" s="5"/>
      <c r="J94" s="5"/>
      <c r="K94" s="5"/>
      <c r="L94" s="5"/>
    </row>
    <row r="95" spans="1:12" x14ac:dyDescent="0.25">
      <c r="A95" s="5"/>
      <c r="B95" s="5" t="s">
        <v>2106</v>
      </c>
      <c r="C95" s="5"/>
      <c r="D95" s="5"/>
      <c r="E95" s="5"/>
      <c r="F95" s="5"/>
      <c r="G95" s="5"/>
      <c r="H95" s="5"/>
      <c r="I95" s="5"/>
      <c r="J95" s="5"/>
      <c r="K95" s="5"/>
      <c r="L95" s="5"/>
    </row>
    <row r="96" spans="1:12" x14ac:dyDescent="0.25">
      <c r="A96" s="5"/>
      <c r="B96" s="5" t="s">
        <v>2107</v>
      </c>
      <c r="C96" s="5"/>
      <c r="D96" s="5"/>
      <c r="E96" s="5"/>
      <c r="F96" s="5"/>
      <c r="G96" s="5"/>
      <c r="H96" s="5"/>
      <c r="I96" s="5"/>
      <c r="J96" s="5"/>
      <c r="K96" s="5"/>
      <c r="L96" s="5"/>
    </row>
    <row r="97" spans="1:12" x14ac:dyDescent="0.25">
      <c r="A97" s="5"/>
      <c r="B97" s="5" t="s">
        <v>2108</v>
      </c>
      <c r="C97" s="5"/>
      <c r="D97" s="5"/>
      <c r="E97" s="5"/>
      <c r="F97" s="5"/>
      <c r="G97" s="5"/>
      <c r="H97" s="5"/>
      <c r="I97" s="5"/>
      <c r="J97" s="5"/>
      <c r="K97" s="5"/>
      <c r="L97" s="5"/>
    </row>
    <row r="98" spans="1:12" x14ac:dyDescent="0.25">
      <c r="A98" s="5"/>
      <c r="B98" s="5" t="s">
        <v>2109</v>
      </c>
      <c r="C98" s="5"/>
      <c r="D98" s="5"/>
      <c r="E98" s="5"/>
      <c r="F98" s="5"/>
      <c r="G98" s="5"/>
      <c r="H98" s="5"/>
      <c r="I98" s="5"/>
      <c r="J98" s="5"/>
      <c r="K98" s="5"/>
      <c r="L98" s="5"/>
    </row>
    <row r="99" spans="1:12" x14ac:dyDescent="0.25">
      <c r="A99" s="5"/>
      <c r="B99" s="5" t="s">
        <v>2110</v>
      </c>
      <c r="C99" s="5"/>
      <c r="D99" s="5"/>
      <c r="E99" s="5"/>
      <c r="F99" s="5"/>
      <c r="G99" s="5"/>
      <c r="H99" s="5"/>
      <c r="I99" s="5"/>
      <c r="J99" s="5"/>
      <c r="K99" s="5"/>
      <c r="L99" s="5"/>
    </row>
    <row r="100" spans="1:12" x14ac:dyDescent="0.25">
      <c r="A100" s="5"/>
      <c r="B100" s="5" t="s">
        <v>2111</v>
      </c>
      <c r="C100" s="5"/>
      <c r="D100" s="5"/>
      <c r="E100" s="5"/>
      <c r="F100" s="5"/>
      <c r="G100" s="5"/>
      <c r="H100" s="5"/>
      <c r="I100" s="5"/>
      <c r="J100" s="5"/>
      <c r="K100" s="5"/>
      <c r="L100" s="5"/>
    </row>
    <row r="101" spans="1:12" x14ac:dyDescent="0.25">
      <c r="A101" s="5"/>
      <c r="B101" s="5" t="s">
        <v>2112</v>
      </c>
      <c r="C101" s="5"/>
      <c r="D101" s="5"/>
      <c r="E101" s="5"/>
      <c r="F101" s="5"/>
      <c r="G101" s="5"/>
      <c r="H101" s="5"/>
      <c r="I101" s="5"/>
      <c r="J101" s="5"/>
      <c r="K101" s="5"/>
      <c r="L101" s="5"/>
    </row>
    <row r="102" spans="1:12" x14ac:dyDescent="0.25">
      <c r="A102" s="5"/>
      <c r="B102" s="5" t="s">
        <v>2113</v>
      </c>
      <c r="C102" s="5"/>
      <c r="D102" s="5"/>
      <c r="E102" s="5"/>
      <c r="F102" s="5"/>
      <c r="G102" s="5"/>
      <c r="H102" s="5"/>
      <c r="I102" s="5"/>
      <c r="J102" s="5"/>
      <c r="K102" s="5"/>
      <c r="L102" s="5"/>
    </row>
    <row r="103" spans="1:12" x14ac:dyDescent="0.25">
      <c r="A103" s="5"/>
      <c r="B103" s="5" t="s">
        <v>2114</v>
      </c>
      <c r="C103" s="5"/>
      <c r="D103" s="5"/>
      <c r="E103" s="5"/>
      <c r="F103" s="5"/>
      <c r="G103" s="5"/>
      <c r="H103" s="5"/>
      <c r="I103" s="5"/>
      <c r="J103" s="5"/>
      <c r="K103" s="5"/>
      <c r="L103" s="5"/>
    </row>
    <row r="104" spans="1:12" x14ac:dyDescent="0.25">
      <c r="A104" s="5"/>
      <c r="B104" s="5" t="s">
        <v>2115</v>
      </c>
      <c r="C104" s="5"/>
      <c r="D104" s="5"/>
      <c r="E104" s="5"/>
      <c r="F104" s="5"/>
      <c r="G104" s="5"/>
      <c r="H104" s="5"/>
      <c r="I104" s="5"/>
      <c r="J104" s="5"/>
      <c r="K104" s="5"/>
      <c r="L104" s="5"/>
    </row>
    <row r="105" spans="1:12" x14ac:dyDescent="0.25">
      <c r="A105" s="5"/>
      <c r="B105" s="5" t="s">
        <v>2116</v>
      </c>
      <c r="C105" s="5"/>
      <c r="D105" s="5"/>
      <c r="E105" s="5"/>
      <c r="F105" s="5"/>
      <c r="G105" s="5"/>
      <c r="H105" s="5"/>
      <c r="I105" s="5"/>
      <c r="J105" s="5"/>
      <c r="K105" s="5"/>
      <c r="L105" s="5"/>
    </row>
    <row r="106" spans="1:12" x14ac:dyDescent="0.25">
      <c r="A106" s="5"/>
      <c r="B106" s="5" t="s">
        <v>2117</v>
      </c>
      <c r="C106" s="5"/>
      <c r="D106" s="5"/>
      <c r="E106" s="5"/>
      <c r="F106" s="5"/>
      <c r="G106" s="5"/>
      <c r="H106" s="5"/>
      <c r="I106" s="5"/>
      <c r="J106" s="5"/>
      <c r="K106" s="5"/>
      <c r="L106" s="5"/>
    </row>
    <row r="107" spans="1:12" x14ac:dyDescent="0.25">
      <c r="A107" s="5"/>
      <c r="B107" s="5" t="s">
        <v>2118</v>
      </c>
      <c r="C107" s="5"/>
      <c r="D107" s="5"/>
      <c r="E107" s="5"/>
      <c r="F107" s="5"/>
      <c r="G107" s="5"/>
      <c r="H107" s="5"/>
      <c r="I107" s="5"/>
      <c r="J107" s="5"/>
      <c r="K107" s="5"/>
      <c r="L107" s="5"/>
    </row>
    <row r="108" spans="1:12" x14ac:dyDescent="0.25">
      <c r="A108" s="5"/>
      <c r="B108" s="5" t="s">
        <v>2119</v>
      </c>
      <c r="C108" s="5"/>
      <c r="D108" s="5"/>
      <c r="E108" s="5"/>
      <c r="F108" s="5"/>
      <c r="G108" s="5"/>
      <c r="H108" s="5"/>
      <c r="I108" s="5"/>
      <c r="J108" s="5"/>
      <c r="K108" s="5"/>
      <c r="L108" s="5"/>
    </row>
    <row r="109" spans="1:12" x14ac:dyDescent="0.25">
      <c r="A109" s="5"/>
      <c r="B109" s="5" t="s">
        <v>2120</v>
      </c>
      <c r="C109" s="5"/>
      <c r="D109" s="5"/>
      <c r="E109" s="5"/>
      <c r="F109" s="5"/>
      <c r="G109" s="5"/>
      <c r="H109" s="5"/>
      <c r="I109" s="5"/>
      <c r="J109" s="5"/>
      <c r="K109" s="5"/>
      <c r="L109" s="5"/>
    </row>
    <row r="110" spans="1:12" x14ac:dyDescent="0.25">
      <c r="A110" s="5"/>
      <c r="B110" s="5" t="s">
        <v>2121</v>
      </c>
      <c r="C110" s="5"/>
      <c r="D110" s="5"/>
      <c r="E110" s="5"/>
      <c r="F110" s="5"/>
      <c r="G110" s="5"/>
      <c r="H110" s="5"/>
      <c r="I110" s="5"/>
      <c r="J110" s="5"/>
      <c r="K110" s="5"/>
      <c r="L110" s="5"/>
    </row>
    <row r="111" spans="1:12" x14ac:dyDescent="0.25">
      <c r="A111" s="5"/>
      <c r="B111" s="5"/>
      <c r="C111" s="5"/>
      <c r="D111" s="5"/>
      <c r="E111" s="5"/>
      <c r="F111" s="5"/>
      <c r="G111" s="5"/>
      <c r="H111" s="5"/>
      <c r="I111" s="5"/>
      <c r="J111" s="5"/>
      <c r="K111" s="5"/>
      <c r="L111" s="5"/>
    </row>
    <row r="112" spans="1:12" x14ac:dyDescent="0.25">
      <c r="A112" s="5" t="s">
        <v>1214</v>
      </c>
      <c r="B112" s="5" t="s">
        <v>1215</v>
      </c>
      <c r="C112" s="5"/>
      <c r="D112" s="5"/>
      <c r="E112" s="5"/>
      <c r="F112" s="5"/>
      <c r="G112" s="5"/>
      <c r="H112" s="5"/>
      <c r="I112" s="5"/>
      <c r="J112" s="5"/>
      <c r="K112" s="5"/>
      <c r="L112" s="5"/>
    </row>
    <row r="113" spans="1:12" x14ac:dyDescent="0.25">
      <c r="A113" s="5"/>
      <c r="B113" s="5"/>
      <c r="C113" s="5"/>
      <c r="D113" s="5"/>
      <c r="E113" s="5"/>
      <c r="F113" s="5"/>
      <c r="G113" s="5"/>
      <c r="H113" s="5"/>
      <c r="I113" s="5"/>
      <c r="J113" s="5"/>
      <c r="K113" s="5"/>
      <c r="L113" s="5"/>
    </row>
    <row r="114" spans="1:12" x14ac:dyDescent="0.25">
      <c r="A114" s="5" t="s">
        <v>1216</v>
      </c>
      <c r="B114" s="5"/>
      <c r="C114" s="5"/>
      <c r="D114" s="5"/>
      <c r="E114" s="5"/>
      <c r="F114" s="5"/>
      <c r="G114" s="5"/>
      <c r="H114" s="5"/>
      <c r="I114" s="5"/>
      <c r="J114" s="5"/>
      <c r="K114" s="5"/>
      <c r="L114" s="5"/>
    </row>
    <row r="115" spans="1:12" x14ac:dyDescent="0.25">
      <c r="A115" s="5"/>
      <c r="B115" s="5" t="s">
        <v>1217</v>
      </c>
      <c r="C115" s="5"/>
      <c r="D115" s="5"/>
      <c r="E115" s="5"/>
      <c r="F115" s="5"/>
      <c r="G115" s="5"/>
      <c r="H115" s="5"/>
      <c r="I115" s="5"/>
      <c r="J115" s="5"/>
      <c r="K115" s="5"/>
      <c r="L115" s="5"/>
    </row>
    <row r="116" spans="1:12" x14ac:dyDescent="0.25">
      <c r="A116" s="5"/>
      <c r="B116" s="5" t="s">
        <v>1218</v>
      </c>
      <c r="C116" s="5"/>
      <c r="D116" s="5"/>
      <c r="E116" s="5"/>
      <c r="F116" s="5"/>
      <c r="G116" s="5"/>
      <c r="H116" s="5"/>
      <c r="I116" s="5"/>
      <c r="J116" s="5"/>
      <c r="K116" s="5"/>
      <c r="L116" s="5"/>
    </row>
    <row r="117" spans="1:12" x14ac:dyDescent="0.25">
      <c r="A117" s="5" t="s">
        <v>1176</v>
      </c>
      <c r="B117" s="5"/>
      <c r="C117" s="5"/>
      <c r="D117" s="5"/>
      <c r="E117" s="5"/>
      <c r="F117" s="5"/>
      <c r="G117" s="5"/>
      <c r="H117" s="5"/>
      <c r="I117" s="5"/>
      <c r="J117" s="5"/>
      <c r="K117" s="5"/>
      <c r="L117" s="5"/>
    </row>
  </sheetData>
  <pageMargins left="0.7" right="0.7" top="0.75" bottom="0.75" header="0.3" footer="0.3"/>
  <pageSetup orientation="portrait" horizontalDpi="4294967293"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D0F3A-BFA6-4B12-B634-A3AE668BE59C}">
  <dimension ref="A1:J35"/>
  <sheetViews>
    <sheetView workbookViewId="0">
      <selection activeCell="A5" sqref="A5"/>
    </sheetView>
  </sheetViews>
  <sheetFormatPr defaultRowHeight="15" x14ac:dyDescent="0.25"/>
  <sheetData>
    <row r="1" spans="1:10" x14ac:dyDescent="0.25">
      <c r="A1" s="5" t="s">
        <v>2762</v>
      </c>
      <c r="B1" s="5"/>
      <c r="C1" s="5"/>
    </row>
    <row r="2" spans="1:10" x14ac:dyDescent="0.25">
      <c r="A2" s="5" t="s">
        <v>2763</v>
      </c>
      <c r="B2" s="5"/>
      <c r="C2" s="5"/>
    </row>
    <row r="3" spans="1:10" s="50" customFormat="1" x14ac:dyDescent="0.25">
      <c r="A3" s="5" t="s">
        <v>2830</v>
      </c>
      <c r="B3" s="5"/>
      <c r="C3" s="5"/>
    </row>
    <row r="4" spans="1:10" s="50" customFormat="1" x14ac:dyDescent="0.25">
      <c r="A4" s="5" t="s">
        <v>2831</v>
      </c>
      <c r="B4" s="5"/>
      <c r="C4" s="5"/>
    </row>
    <row r="5" spans="1:10" x14ac:dyDescent="0.25">
      <c r="A5" s="5"/>
      <c r="B5" s="5"/>
      <c r="C5" s="5"/>
    </row>
    <row r="6" spans="1:10" x14ac:dyDescent="0.25">
      <c r="A6" s="5" t="s">
        <v>1172</v>
      </c>
      <c r="B6" s="5"/>
      <c r="C6" s="5"/>
    </row>
    <row r="7" spans="1:10" x14ac:dyDescent="0.25">
      <c r="A7" s="5"/>
      <c r="B7" s="5"/>
      <c r="C7" s="5"/>
    </row>
    <row r="8" spans="1:10" x14ac:dyDescent="0.25">
      <c r="A8" s="5" t="s">
        <v>2764</v>
      </c>
      <c r="B8" s="5"/>
      <c r="C8" s="5"/>
    </row>
    <row r="9" spans="1:10" x14ac:dyDescent="0.25">
      <c r="A9" s="5"/>
      <c r="B9" s="5"/>
      <c r="C9" s="5"/>
    </row>
    <row r="10" spans="1:10" x14ac:dyDescent="0.25">
      <c r="A10" s="5" t="s">
        <v>1201</v>
      </c>
      <c r="B10" s="5"/>
      <c r="C10" s="5"/>
    </row>
    <row r="11" spans="1:10" x14ac:dyDescent="0.25">
      <c r="A11" s="5" t="s">
        <v>1202</v>
      </c>
      <c r="B11" s="5"/>
      <c r="C11" s="5"/>
    </row>
    <row r="12" spans="1:10" x14ac:dyDescent="0.25">
      <c r="A12" s="5"/>
      <c r="B12" s="5"/>
      <c r="C12" s="5"/>
    </row>
    <row r="13" spans="1:10" x14ac:dyDescent="0.25">
      <c r="A13" s="5" t="s">
        <v>2765</v>
      </c>
      <c r="B13" s="5"/>
      <c r="C13" s="5"/>
    </row>
    <row r="14" spans="1:10" x14ac:dyDescent="0.25">
      <c r="A14" s="5"/>
      <c r="B14" s="5" t="s">
        <v>2766</v>
      </c>
      <c r="C14" s="5"/>
      <c r="J14" s="5" t="s">
        <v>2773</v>
      </c>
    </row>
    <row r="15" spans="1:10" x14ac:dyDescent="0.25">
      <c r="A15" s="5"/>
      <c r="B15" s="5" t="s">
        <v>2767</v>
      </c>
      <c r="C15" s="5"/>
    </row>
    <row r="16" spans="1:10" x14ac:dyDescent="0.25">
      <c r="A16" s="5"/>
      <c r="B16" s="5" t="s">
        <v>2768</v>
      </c>
      <c r="C16" s="5"/>
    </row>
    <row r="17" spans="1:10" x14ac:dyDescent="0.25">
      <c r="A17" s="5"/>
      <c r="B17" s="5"/>
      <c r="C17" s="5"/>
    </row>
    <row r="18" spans="1:10" x14ac:dyDescent="0.25">
      <c r="A18" s="5"/>
      <c r="B18" s="5" t="s">
        <v>1207</v>
      </c>
      <c r="C18" s="5"/>
    </row>
    <row r="19" spans="1:10" x14ac:dyDescent="0.25">
      <c r="A19" s="5"/>
      <c r="B19" s="5"/>
      <c r="C19" s="5" t="s">
        <v>1208</v>
      </c>
    </row>
    <row r="20" spans="1:10" x14ac:dyDescent="0.25">
      <c r="A20" s="5"/>
      <c r="B20" s="5"/>
      <c r="C20" s="5"/>
    </row>
    <row r="21" spans="1:10" x14ac:dyDescent="0.25">
      <c r="A21" s="5"/>
      <c r="B21" s="5" t="s">
        <v>2769</v>
      </c>
      <c r="J21" s="5" t="s">
        <v>2770</v>
      </c>
    </row>
    <row r="22" spans="1:10" x14ac:dyDescent="0.25">
      <c r="A22" s="5"/>
      <c r="B22" s="5" t="s">
        <v>1210</v>
      </c>
      <c r="C22" s="5"/>
    </row>
    <row r="23" spans="1:10" x14ac:dyDescent="0.25">
      <c r="A23" s="5"/>
      <c r="B23" s="5" t="s">
        <v>1211</v>
      </c>
      <c r="C23" s="5"/>
    </row>
    <row r="24" spans="1:10" x14ac:dyDescent="0.25">
      <c r="A24" s="5" t="s">
        <v>1176</v>
      </c>
      <c r="B24" s="5"/>
      <c r="C24" s="5"/>
    </row>
    <row r="25" spans="1:10" x14ac:dyDescent="0.25">
      <c r="A25" s="5"/>
      <c r="B25" s="5"/>
      <c r="C25" s="5"/>
    </row>
    <row r="26" spans="1:10" x14ac:dyDescent="0.25">
      <c r="A26" s="5" t="s">
        <v>2771</v>
      </c>
      <c r="B26" s="5"/>
      <c r="C26" s="5"/>
    </row>
    <row r="27" spans="1:10" x14ac:dyDescent="0.25">
      <c r="A27" s="5" t="s">
        <v>2772</v>
      </c>
      <c r="B27" s="5"/>
      <c r="C27" s="5"/>
    </row>
    <row r="28" spans="1:10" x14ac:dyDescent="0.25">
      <c r="A28" s="5"/>
      <c r="B28" s="5"/>
      <c r="C28" s="5"/>
    </row>
    <row r="29" spans="1:10" x14ac:dyDescent="0.25">
      <c r="A29" s="5" t="s">
        <v>1212</v>
      </c>
      <c r="B29" s="5"/>
      <c r="C29" s="5"/>
    </row>
    <row r="30" spans="1:10" x14ac:dyDescent="0.25">
      <c r="A30" s="5"/>
      <c r="B30" s="5" t="s">
        <v>1207</v>
      </c>
      <c r="C30" s="5"/>
    </row>
    <row r="31" spans="1:10" x14ac:dyDescent="0.25">
      <c r="A31" s="5"/>
      <c r="B31" s="5"/>
      <c r="C31" s="5" t="s">
        <v>1213</v>
      </c>
    </row>
    <row r="32" spans="1:10" x14ac:dyDescent="0.25">
      <c r="A32" s="5"/>
      <c r="B32" s="5"/>
      <c r="C32" s="5"/>
    </row>
    <row r="33" spans="1:3" x14ac:dyDescent="0.25">
      <c r="A33" s="5"/>
      <c r="B33" s="5" t="s">
        <v>1210</v>
      </c>
      <c r="C33" s="5"/>
    </row>
    <row r="34" spans="1:3" x14ac:dyDescent="0.25">
      <c r="A34" s="5"/>
      <c r="B34" s="5" t="s">
        <v>1211</v>
      </c>
      <c r="C34" s="5"/>
    </row>
    <row r="35" spans="1:3" x14ac:dyDescent="0.25">
      <c r="A35" s="5" t="s">
        <v>1176</v>
      </c>
      <c r="B35" s="5"/>
      <c r="C35" s="5"/>
    </row>
  </sheetData>
  <pageMargins left="0.7" right="0.7" top="0.75" bottom="0.75" header="0.3" footer="0.3"/>
  <pageSetup orientation="portrait" horizontalDpi="4294967293"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0D6CF-80A8-4489-B2FE-EFEF0EC0F7A5}">
  <dimension ref="A1:A16"/>
  <sheetViews>
    <sheetView workbookViewId="0">
      <selection activeCell="D7" sqref="D7"/>
    </sheetView>
  </sheetViews>
  <sheetFormatPr defaultRowHeight="15" x14ac:dyDescent="0.25"/>
  <sheetData>
    <row r="1" spans="1:1" x14ac:dyDescent="0.25">
      <c r="A1" s="5" t="s">
        <v>1226</v>
      </c>
    </row>
    <row r="2" spans="1:1" x14ac:dyDescent="0.25">
      <c r="A2" s="5" t="s">
        <v>1227</v>
      </c>
    </row>
    <row r="3" spans="1:1" x14ac:dyDescent="0.25">
      <c r="A3" s="5" t="s">
        <v>1228</v>
      </c>
    </row>
    <row r="4" spans="1:1" x14ac:dyDescent="0.25">
      <c r="A4" s="5" t="s">
        <v>1229</v>
      </c>
    </row>
    <row r="5" spans="1:1" x14ac:dyDescent="0.25">
      <c r="A5" s="5" t="s">
        <v>1230</v>
      </c>
    </row>
    <row r="6" spans="1:1" x14ac:dyDescent="0.25">
      <c r="A6" s="5" t="s">
        <v>1231</v>
      </c>
    </row>
    <row r="7" spans="1:1" x14ac:dyDescent="0.25">
      <c r="A7" s="5" t="s">
        <v>1222</v>
      </c>
    </row>
    <row r="8" spans="1:1" x14ac:dyDescent="0.25">
      <c r="A8" s="5" t="s">
        <v>1232</v>
      </c>
    </row>
    <row r="9" spans="1:1" x14ac:dyDescent="0.25">
      <c r="A9" s="5" t="s">
        <v>1233</v>
      </c>
    </row>
    <row r="10" spans="1:1" x14ac:dyDescent="0.25">
      <c r="A10" s="5" t="s">
        <v>1223</v>
      </c>
    </row>
    <row r="11" spans="1:1" x14ac:dyDescent="0.25">
      <c r="A11" s="5"/>
    </row>
    <row r="12" spans="1:1" x14ac:dyDescent="0.25">
      <c r="A12" s="5" t="s">
        <v>1234</v>
      </c>
    </row>
    <row r="13" spans="1:1" x14ac:dyDescent="0.25">
      <c r="A13" s="5" t="s">
        <v>1235</v>
      </c>
    </row>
    <row r="14" spans="1:1" x14ac:dyDescent="0.25">
      <c r="A14" s="5"/>
    </row>
    <row r="15" spans="1:1" x14ac:dyDescent="0.25">
      <c r="A15" s="5" t="s">
        <v>1224</v>
      </c>
    </row>
    <row r="16" spans="1:1" x14ac:dyDescent="0.25">
      <c r="A16" s="5" t="s">
        <v>1225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B9B83-65B4-4BED-8DC2-FD7F1315FBAC}">
  <dimension ref="A1:J7"/>
  <sheetViews>
    <sheetView workbookViewId="0">
      <selection activeCell="E10" sqref="E10"/>
    </sheetView>
  </sheetViews>
  <sheetFormatPr defaultRowHeight="15" x14ac:dyDescent="0.25"/>
  <sheetData>
    <row r="1" spans="1:10" x14ac:dyDescent="0.25">
      <c r="A1" t="s">
        <v>943</v>
      </c>
      <c r="B1" t="s">
        <v>1991</v>
      </c>
      <c r="H1" s="33"/>
      <c r="I1" s="33"/>
      <c r="J1" s="33"/>
    </row>
    <row r="2" spans="1:10" x14ac:dyDescent="0.25">
      <c r="A2" t="s">
        <v>1988</v>
      </c>
      <c r="B2" t="s">
        <v>2740</v>
      </c>
      <c r="H2" s="33"/>
      <c r="I2" s="33"/>
      <c r="J2" s="33"/>
    </row>
    <row r="3" spans="1:10" x14ac:dyDescent="0.25">
      <c r="A3" t="s">
        <v>2027</v>
      </c>
      <c r="B3" t="s">
        <v>2026</v>
      </c>
      <c r="H3" s="33"/>
      <c r="I3" s="33"/>
      <c r="J3" s="33"/>
    </row>
    <row r="4" spans="1:10" x14ac:dyDescent="0.25">
      <c r="A4" t="s">
        <v>2028</v>
      </c>
      <c r="B4" t="s">
        <v>2022</v>
      </c>
      <c r="H4" s="33"/>
      <c r="I4" s="33"/>
      <c r="J4" s="33"/>
    </row>
    <row r="5" spans="1:10" x14ac:dyDescent="0.25">
      <c r="A5" t="s">
        <v>2029</v>
      </c>
      <c r="B5" t="s">
        <v>2025</v>
      </c>
      <c r="H5" s="33"/>
      <c r="I5" s="33"/>
      <c r="J5" s="33"/>
    </row>
    <row r="6" spans="1:10" x14ac:dyDescent="0.25">
      <c r="A6" t="s">
        <v>2030</v>
      </c>
      <c r="B6" t="s">
        <v>2024</v>
      </c>
      <c r="H6" s="33"/>
      <c r="I6" s="33"/>
      <c r="J6" s="33"/>
    </row>
    <row r="7" spans="1:10" x14ac:dyDescent="0.25">
      <c r="A7" t="s">
        <v>2031</v>
      </c>
      <c r="B7" t="s">
        <v>2023</v>
      </c>
      <c r="H7" s="33"/>
      <c r="I7" s="33"/>
      <c r="J7" s="33"/>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32"/>
  <sheetViews>
    <sheetView workbookViewId="0">
      <pane xSplit="1" ySplit="3" topLeftCell="B24" activePane="bottomRight" state="frozen"/>
      <selection pane="topRight" activeCell="B1" sqref="B1"/>
      <selection pane="bottomLeft" activeCell="A4" sqref="A4"/>
      <selection pane="bottomRight" activeCell="F39" sqref="F39"/>
    </sheetView>
  </sheetViews>
  <sheetFormatPr defaultRowHeight="15" x14ac:dyDescent="0.25"/>
  <cols>
    <col min="1" max="1" width="22.28515625" bestFit="1" customWidth="1"/>
    <col min="2" max="2" width="30.7109375" bestFit="1" customWidth="1"/>
    <col min="3" max="4" width="13.28515625" bestFit="1" customWidth="1"/>
  </cols>
  <sheetData>
    <row r="1" spans="1:7" x14ac:dyDescent="0.25">
      <c r="A1" t="s">
        <v>1992</v>
      </c>
    </row>
    <row r="3" spans="1:7" x14ac:dyDescent="0.25">
      <c r="A3" t="s">
        <v>826</v>
      </c>
      <c r="B3" t="s">
        <v>827</v>
      </c>
      <c r="C3" t="s">
        <v>828</v>
      </c>
      <c r="G3" s="12"/>
    </row>
    <row r="4" spans="1:7" x14ac:dyDescent="0.25">
      <c r="A4" t="str">
        <f>DEC2HEX(HEX2DEC(B4)-HEX2DEC(15105),8)</f>
        <v>00008000</v>
      </c>
      <c r="B4" s="4" t="s">
        <v>829</v>
      </c>
      <c r="C4" t="str">
        <f>IFERROR(INDEX(OVERLAY.BIN!$C$59:$T$183,MATCH(A4,OVERLAY.BIN!$C$59:$C$183,0),5), "**UNUSED**")</f>
        <v>BRADLEY</v>
      </c>
      <c r="D4" t="s">
        <v>715</v>
      </c>
    </row>
    <row r="5" spans="1:7" x14ac:dyDescent="0.25">
      <c r="A5" t="str">
        <f t="shared" ref="A5:A68" si="0">DEC2HEX(HEX2DEC(B5)-HEX2DEC(15105),8)</f>
        <v>00008992</v>
      </c>
      <c r="B5" s="4" t="s">
        <v>830</v>
      </c>
      <c r="C5" t="str">
        <f>IFERROR(INDEX(OVERLAY.BIN!$C$59:$T$183,MATCH(A5,OVERLAY.BIN!$C$59:$C$183,0),5), "**UNUSED**")</f>
        <v>BARROS</v>
      </c>
      <c r="D5" t="s">
        <v>716</v>
      </c>
    </row>
    <row r="6" spans="1:7" x14ac:dyDescent="0.25">
      <c r="A6" t="str">
        <f t="shared" si="0"/>
        <v>000092DD</v>
      </c>
      <c r="B6" s="4" t="s">
        <v>831</v>
      </c>
      <c r="C6" t="str">
        <f>IFERROR(INDEX(OVERLAY.BIN!$C$59:$T$183,MATCH(A6,OVERLAY.BIN!$C$59:$C$183,0),5), "**UNUSED**")</f>
        <v>MALONE</v>
      </c>
      <c r="D6" t="s">
        <v>717</v>
      </c>
    </row>
    <row r="7" spans="1:7" x14ac:dyDescent="0.25">
      <c r="A7" t="str">
        <f t="shared" si="0"/>
        <v>00009BDE</v>
      </c>
      <c r="B7" s="4" t="s">
        <v>832</v>
      </c>
      <c r="C7" t="str">
        <f>IFERROR(INDEX(OVERLAY.BIN!$C$59:$T$183,MATCH(A7,OVERLAY.BIN!$C$59:$C$183,0),5), "**UNUSED**")</f>
        <v>WRIGHT</v>
      </c>
      <c r="D7" t="s">
        <v>662</v>
      </c>
    </row>
    <row r="8" spans="1:7" x14ac:dyDescent="0.25">
      <c r="A8" t="str">
        <f t="shared" si="0"/>
        <v>0000A360</v>
      </c>
      <c r="B8" s="4" t="s">
        <v>833</v>
      </c>
      <c r="C8" t="str">
        <f>IFERROR(INDEX(OVERLAY.BIN!$C$59:$T$183,MATCH(A8,OVERLAY.BIN!$C$59:$C$183,0),5), "**UNUSED**")</f>
        <v>WEATHERSPN</v>
      </c>
      <c r="D8" t="s">
        <v>718</v>
      </c>
    </row>
    <row r="9" spans="1:7" x14ac:dyDescent="0.25">
      <c r="A9" t="str">
        <f t="shared" si="0"/>
        <v>0000AD1E</v>
      </c>
      <c r="B9" s="4" t="s">
        <v>834</v>
      </c>
      <c r="C9" t="str">
        <f>IFERROR(INDEX(OVERLAY.BIN!$C$59:$T$183,MATCH(A9,OVERLAY.BIN!$C$59:$C$183,0),5), "**UNUSED**")</f>
        <v>BROWN</v>
      </c>
      <c r="D9" t="s">
        <v>719</v>
      </c>
    </row>
    <row r="10" spans="1:7" x14ac:dyDescent="0.25">
      <c r="A10" t="str">
        <f t="shared" si="0"/>
        <v>0000B675</v>
      </c>
      <c r="B10" s="4" t="s">
        <v>835</v>
      </c>
      <c r="C10" t="str">
        <f>IFERROR(INDEX(OVERLAY.BIN!$C$59:$T$183,MATCH(A10,OVERLAY.BIN!$C$59:$C$183,0),5), "**UNUSED**")</f>
        <v>RADJA</v>
      </c>
      <c r="D10" t="s">
        <v>720</v>
      </c>
    </row>
    <row r="11" spans="1:7" x14ac:dyDescent="0.25">
      <c r="A11" t="str">
        <f t="shared" si="0"/>
        <v>0000BF0A</v>
      </c>
      <c r="B11" s="4" t="s">
        <v>836</v>
      </c>
      <c r="C11" t="str">
        <f>IFERROR(INDEX(OVERLAY.BIN!$C$59:$T$183,MATCH(A11,OVERLAY.BIN!$C$59:$C$183,0),5), "**UNUSED**")</f>
        <v>MONTROSS</v>
      </c>
      <c r="D11" t="s">
        <v>721</v>
      </c>
    </row>
    <row r="12" spans="1:7" x14ac:dyDescent="0.25">
      <c r="A12" t="str">
        <f t="shared" si="0"/>
        <v>0000C788</v>
      </c>
      <c r="B12" s="4" t="s">
        <v>837</v>
      </c>
      <c r="C12" t="str">
        <f>IFERROR(INDEX(OVERLAY.BIN!$C$59:$T$183,MATCH(A12,OVERLAY.BIN!$C$59:$C$183,0),5), "**UNUSED**")</f>
        <v>WILKINS</v>
      </c>
      <c r="D12" t="s">
        <v>722</v>
      </c>
    </row>
    <row r="13" spans="1:7" x14ac:dyDescent="0.25">
      <c r="A13" t="str">
        <f t="shared" si="0"/>
        <v>0000D093</v>
      </c>
      <c r="B13" s="4">
        <v>22198</v>
      </c>
      <c r="C13" t="str">
        <f>IFERROR(INDEX(OVERLAY.BIN!$C$59:$T$183,MATCH(A13,OVERLAY.BIN!$C$59:$C$183,0),5), "**UNUSED**")</f>
        <v>MCDANIEL</v>
      </c>
      <c r="D13" t="s">
        <v>723</v>
      </c>
    </row>
    <row r="14" spans="1:7" x14ac:dyDescent="0.25">
      <c r="A14" t="str">
        <f t="shared" si="0"/>
        <v>0000D9A8</v>
      </c>
      <c r="B14" s="4" t="s">
        <v>838</v>
      </c>
      <c r="C14" t="str">
        <f>IFERROR(INDEX(OVERLAY.BIN!$C$59:$T$183,MATCH(A14,OVERLAY.BIN!$C$59:$C$183,0),5), "**UNUSED**")</f>
        <v>BAKER</v>
      </c>
      <c r="D14" t="s">
        <v>724</v>
      </c>
    </row>
    <row r="15" spans="1:7" x14ac:dyDescent="0.25">
      <c r="A15" t="str">
        <f t="shared" si="0"/>
        <v>0000E362</v>
      </c>
      <c r="B15" s="4">
        <v>23467</v>
      </c>
      <c r="C15" t="str">
        <f>IFERROR(INDEX(OVERLAY.BIN!$C$59:$T$183,MATCH(A15,OVERLAY.BIN!$C$59:$C$183,0),5), "**UNUSED**")</f>
        <v>DAY</v>
      </c>
      <c r="D15" t="s">
        <v>725</v>
      </c>
    </row>
    <row r="16" spans="1:7" x14ac:dyDescent="0.25">
      <c r="A16" t="str">
        <f t="shared" si="0"/>
        <v>0000EBED</v>
      </c>
      <c r="B16" s="4" t="s">
        <v>839</v>
      </c>
      <c r="C16" t="str">
        <f>IFERROR(INDEX(OVERLAY.BIN!$C$59:$T$183,MATCH(A16,OVERLAY.BIN!$C$59:$C$183,0),5), "**UNUSED**")</f>
        <v>MOBLEY</v>
      </c>
      <c r="D16" t="s">
        <v>726</v>
      </c>
    </row>
    <row r="17" spans="1:5" x14ac:dyDescent="0.25">
      <c r="A17" t="str">
        <f t="shared" si="0"/>
        <v>0000F498</v>
      </c>
      <c r="B17" s="4" t="s">
        <v>840</v>
      </c>
      <c r="C17" t="str">
        <f>IFERROR(INDEX(OVERLAY.BIN!$C$59:$T$183,MATCH(A17,OVERLAY.BIN!$C$59:$C$183,0),5), "**UNUSED**")</f>
        <v>MURDOCK</v>
      </c>
      <c r="D17" t="s">
        <v>727</v>
      </c>
    </row>
    <row r="18" spans="1:5" x14ac:dyDescent="0.25">
      <c r="A18" t="str">
        <f t="shared" si="0"/>
        <v>0000FD45</v>
      </c>
      <c r="B18" s="4" t="s">
        <v>841</v>
      </c>
      <c r="C18" t="str">
        <f>IFERROR(INDEX(OVERLAY.BIN!$C$59:$T$183,MATCH(A18,OVERLAY.BIN!$C$59:$C$183,0),5), "**UNUSED**")</f>
        <v>ROBINSON</v>
      </c>
      <c r="D18" t="s">
        <v>728</v>
      </c>
    </row>
    <row r="19" spans="1:5" x14ac:dyDescent="0.25">
      <c r="A19" t="str">
        <f t="shared" si="0"/>
        <v>00010594</v>
      </c>
      <c r="B19" s="4">
        <v>25699</v>
      </c>
      <c r="C19" t="str">
        <f>IFERROR(INDEX(OVERLAY.BIN!$C$59:$T$183,MATCH(A19,OVERLAY.BIN!$C$59:$C$183,0),5), "**UNUSED**")</f>
        <v>CHAPMAN</v>
      </c>
      <c r="D19" t="s">
        <v>729</v>
      </c>
    </row>
    <row r="20" spans="1:5" x14ac:dyDescent="0.25">
      <c r="A20" t="str">
        <f t="shared" si="0"/>
        <v>00010DA6</v>
      </c>
      <c r="B20" s="4" t="s">
        <v>842</v>
      </c>
      <c r="C20" t="str">
        <f>IFERROR(INDEX(OVERLAY.BIN!$C$59:$T$183,MATCH(A20,OVERLAY.BIN!$C$59:$C$183,0),5), "**UNUSED**")</f>
        <v>CHEANEY</v>
      </c>
      <c r="D20" t="s">
        <v>730</v>
      </c>
    </row>
    <row r="21" spans="1:5" x14ac:dyDescent="0.25">
      <c r="A21" t="str">
        <f t="shared" si="0"/>
        <v>00011672</v>
      </c>
      <c r="B21" s="4">
        <v>26777</v>
      </c>
      <c r="C21" t="str">
        <f>IFERROR(INDEX(OVERLAY.BIN!$C$59:$T$183,MATCH(A21,OVERLAY.BIN!$C$59:$C$183,0),5), "**UNUSED**")</f>
        <v>SKILES</v>
      </c>
      <c r="D21" t="s">
        <v>731</v>
      </c>
    </row>
    <row r="22" spans="1:5" x14ac:dyDescent="0.25">
      <c r="A22" t="str">
        <f t="shared" si="0"/>
        <v>00011F4E</v>
      </c>
      <c r="B22" s="4">
        <v>27053</v>
      </c>
      <c r="C22" t="str">
        <f>IFERROR(INDEX(OVERLAY.BIN!$C$59:$T$183,MATCH(A22,OVERLAY.BIN!$C$59:$C$183,0),5), "**UNUSED**")</f>
        <v>WEBBER</v>
      </c>
      <c r="D22" t="s">
        <v>732</v>
      </c>
    </row>
    <row r="23" spans="1:5" x14ac:dyDescent="0.25">
      <c r="A23" t="str">
        <f t="shared" si="0"/>
        <v>0001290A</v>
      </c>
      <c r="B23" s="4" t="s">
        <v>843</v>
      </c>
      <c r="C23" t="str">
        <f>IFERROR(INDEX(OVERLAY.BIN!$C$59:$T$183,MATCH(A23,OVERLAY.BIN!$C$59:$C$183,0),5), "**UNUSED**")</f>
        <v>HOWARD</v>
      </c>
      <c r="D23" t="s">
        <v>733</v>
      </c>
    </row>
    <row r="24" spans="1:5" x14ac:dyDescent="0.25">
      <c r="A24" t="str">
        <f t="shared" si="0"/>
        <v>00013161</v>
      </c>
      <c r="B24" s="4">
        <v>28266</v>
      </c>
      <c r="C24" t="str">
        <f>IFERROR(INDEX(OVERLAY.BIN!$C$59:$T$183,MATCH(A24,OVERLAY.BIN!$C$59:$C$183,0),5), "**UNUSED**")</f>
        <v>**UNUSED**</v>
      </c>
      <c r="D24" t="s">
        <v>1708</v>
      </c>
      <c r="E24" t="s">
        <v>1151</v>
      </c>
    </row>
    <row r="25" spans="1:5" x14ac:dyDescent="0.25">
      <c r="A25" t="str">
        <f t="shared" si="0"/>
        <v>000139FB</v>
      </c>
      <c r="B25" s="4" t="s">
        <v>844</v>
      </c>
      <c r="C25" t="str">
        <f>IFERROR(INDEX(OVERLAY.BIN!$C$59:$T$183,MATCH(A25,OVERLAY.BIN!$C$59:$C$183,0),5), "**UNUSED**")</f>
        <v>KUKOC</v>
      </c>
      <c r="D25" t="s">
        <v>735</v>
      </c>
    </row>
    <row r="26" spans="1:5" x14ac:dyDescent="0.25">
      <c r="A26" t="str">
        <f t="shared" si="0"/>
        <v>00014260</v>
      </c>
      <c r="B26" s="4">
        <v>29365</v>
      </c>
      <c r="C26" t="str">
        <f>IFERROR(INDEX(OVERLAY.BIN!$C$59:$T$183,MATCH(A26,OVERLAY.BIN!$C$59:$C$183,0),5), "**UNUSED**")</f>
        <v>LONGLEY</v>
      </c>
      <c r="D26" t="s">
        <v>736</v>
      </c>
    </row>
    <row r="27" spans="1:5" x14ac:dyDescent="0.25">
      <c r="A27" t="str">
        <f t="shared" si="0"/>
        <v>00014B5E</v>
      </c>
      <c r="B27" s="4" t="s">
        <v>845</v>
      </c>
      <c r="C27" t="str">
        <f>IFERROR(INDEX(OVERLAY.BIN!$C$59:$T$183,MATCH(A27,OVERLAY.BIN!$C$59:$C$183,0),5), "**UNUSED**")</f>
        <v>PIPPEN</v>
      </c>
      <c r="D27" t="s">
        <v>737</v>
      </c>
    </row>
    <row r="28" spans="1:5" x14ac:dyDescent="0.25">
      <c r="A28" t="str">
        <f t="shared" si="0"/>
        <v>000153D4</v>
      </c>
      <c r="B28" s="4" t="s">
        <v>846</v>
      </c>
      <c r="C28" t="str">
        <f>IFERROR(INDEX(OVERLAY.BIN!$C$59:$T$183,MATCH(A28,OVERLAY.BIN!$C$59:$C$183,0),5), "**UNUSED**")</f>
        <v>HARPER</v>
      </c>
      <c r="D28" t="s">
        <v>734</v>
      </c>
    </row>
    <row r="29" spans="1:5" x14ac:dyDescent="0.25">
      <c r="A29" t="str">
        <f t="shared" si="0"/>
        <v>00015C7B</v>
      </c>
      <c r="B29" s="4" t="s">
        <v>847</v>
      </c>
      <c r="C29" t="str">
        <f>IFERROR(INDEX(OVERLAY.BIN!$C$59:$T$183,MATCH(A29,OVERLAY.BIN!$C$59:$C$183,0),5), "**UNUSED**")</f>
        <v>DAUGHERTY</v>
      </c>
      <c r="D29" t="s">
        <v>738</v>
      </c>
    </row>
    <row r="30" spans="1:5" x14ac:dyDescent="0.25">
      <c r="A30" t="str">
        <f t="shared" si="0"/>
        <v>000165D4</v>
      </c>
      <c r="B30" s="4" t="s">
        <v>848</v>
      </c>
      <c r="C30" t="str">
        <f>IFERROR(INDEX(OVERLAY.BIN!$C$59:$T$183,MATCH(A30,OVERLAY.BIN!$C$59:$C$183,0),5), "**UNUSED**")</f>
        <v>**UNUSED**</v>
      </c>
      <c r="D30" t="s">
        <v>1708</v>
      </c>
      <c r="E30" s="50" t="s">
        <v>1710</v>
      </c>
    </row>
    <row r="31" spans="1:5" x14ac:dyDescent="0.25">
      <c r="A31" t="str">
        <f t="shared" si="0"/>
        <v>00016F00</v>
      </c>
      <c r="B31" s="4" t="s">
        <v>849</v>
      </c>
      <c r="C31" t="str">
        <f>IFERROR(INDEX(OVERLAY.BIN!$C$59:$T$183,MATCH(A31,OVERLAY.BIN!$C$59:$C$183,0),5), "**UNUSED**")</f>
        <v>WILLIAMS</v>
      </c>
      <c r="D31" t="s">
        <v>739</v>
      </c>
    </row>
    <row r="32" spans="1:5" x14ac:dyDescent="0.25">
      <c r="A32" t="str">
        <f t="shared" si="0"/>
        <v>000175C9</v>
      </c>
      <c r="B32" s="4" t="s">
        <v>850</v>
      </c>
      <c r="C32" t="str">
        <f>IFERROR(INDEX(OVERLAY.BIN!$C$59:$T$183,MATCH(A32,OVERLAY.BIN!$C$59:$C$183,0),5), "**UNUSED**")</f>
        <v>PRICE</v>
      </c>
      <c r="D32" t="s">
        <v>740</v>
      </c>
    </row>
    <row r="33" spans="1:4" x14ac:dyDescent="0.25">
      <c r="A33" t="str">
        <f t="shared" si="0"/>
        <v>00017EF1</v>
      </c>
      <c r="B33" s="4" t="s">
        <v>851</v>
      </c>
      <c r="C33" t="str">
        <f>IFERROR(INDEX(OVERLAY.BIN!$C$59:$T$183,MATCH(A33,OVERLAY.BIN!$C$59:$C$183,0),5), "**UNUSED**")</f>
        <v>VAUGHT</v>
      </c>
      <c r="D33" t="s">
        <v>741</v>
      </c>
    </row>
    <row r="34" spans="1:4" x14ac:dyDescent="0.25">
      <c r="A34" t="str">
        <f t="shared" si="0"/>
        <v>000186DA</v>
      </c>
      <c r="B34" s="4" t="s">
        <v>852</v>
      </c>
      <c r="C34" t="str">
        <f>IFERROR(INDEX(OVERLAY.BIN!$C$59:$T$183,MATCH(A34,OVERLAY.BIN!$C$59:$C$183,0),5), "**UNUSED**")</f>
        <v>RICHARDSON</v>
      </c>
      <c r="D34" t="s">
        <v>742</v>
      </c>
    </row>
    <row r="35" spans="1:4" x14ac:dyDescent="0.25">
      <c r="A35" t="str">
        <f t="shared" si="0"/>
        <v>00018F6E</v>
      </c>
      <c r="B35" s="4" t="s">
        <v>853</v>
      </c>
      <c r="C35" t="str">
        <f>IFERROR(INDEX(OVERLAY.BIN!$C$59:$T$183,MATCH(A35,OVERLAY.BIN!$C$59:$C$183,0),5), "**UNUSED**")</f>
        <v>ROBERTS</v>
      </c>
      <c r="D35" t="s">
        <v>743</v>
      </c>
    </row>
    <row r="36" spans="1:4" x14ac:dyDescent="0.25">
      <c r="A36" t="str">
        <f t="shared" si="0"/>
        <v>0001988C</v>
      </c>
      <c r="B36" s="3" t="s">
        <v>854</v>
      </c>
      <c r="C36" t="str">
        <f>IFERROR(INDEX(OVERLAY.BIN!$C$59:$T$183,MATCH(A36,OVERLAY.BIN!$C$59:$C$183,0),5), "**UNUSED**")</f>
        <v>SEALY</v>
      </c>
      <c r="D36" t="s">
        <v>744</v>
      </c>
    </row>
    <row r="37" spans="1:4" x14ac:dyDescent="0.25">
      <c r="A37" t="str">
        <f t="shared" si="0"/>
        <v>0001A1E3</v>
      </c>
      <c r="B37" s="3" t="s">
        <v>855</v>
      </c>
      <c r="C37" t="str">
        <f>IFERROR(INDEX(OVERLAY.BIN!$C$59:$T$183,MATCH(A37,OVERLAY.BIN!$C$59:$C$183,0),5), "**UNUSED**")</f>
        <v>JACKSON</v>
      </c>
      <c r="D37" t="s">
        <v>745</v>
      </c>
    </row>
    <row r="38" spans="1:4" x14ac:dyDescent="0.25">
      <c r="A38" t="str">
        <f t="shared" si="0"/>
        <v>0001AB73</v>
      </c>
      <c r="B38" s="3" t="s">
        <v>856</v>
      </c>
      <c r="C38" t="str">
        <f>IFERROR(INDEX(OVERLAY.BIN!$C$59:$T$183,MATCH(A38,OVERLAY.BIN!$C$59:$C$183,0),5), "**UNUSED**")</f>
        <v>KIDD</v>
      </c>
      <c r="D38" t="s">
        <v>746</v>
      </c>
    </row>
    <row r="39" spans="1:4" x14ac:dyDescent="0.25">
      <c r="A39" t="str">
        <f t="shared" si="0"/>
        <v>0001B4C5</v>
      </c>
      <c r="B39" s="3" t="s">
        <v>857</v>
      </c>
      <c r="C39" t="str">
        <f>IFERROR(INDEX(OVERLAY.BIN!$C$59:$T$183,MATCH(A39,OVERLAY.BIN!$C$59:$C$183,0),5), "**UNUSED**")</f>
        <v>MASHBURN</v>
      </c>
      <c r="D39" t="s">
        <v>747</v>
      </c>
    </row>
    <row r="40" spans="1:4" x14ac:dyDescent="0.25">
      <c r="A40" t="str">
        <f t="shared" si="0"/>
        <v>0001BDAA</v>
      </c>
      <c r="B40" s="3" t="s">
        <v>858</v>
      </c>
      <c r="C40" t="str">
        <f>IFERROR(INDEX(OVERLAY.BIN!$C$59:$T$183,MATCH(A40,OVERLAY.BIN!$C$59:$C$183,0),5), "**UNUSED**")</f>
        <v>DAVIS</v>
      </c>
      <c r="D40" t="s">
        <v>748</v>
      </c>
    </row>
    <row r="41" spans="1:4" x14ac:dyDescent="0.25">
      <c r="A41" t="str">
        <f t="shared" si="0"/>
        <v>0001C66A</v>
      </c>
      <c r="B41" s="3" t="s">
        <v>859</v>
      </c>
      <c r="C41" t="str">
        <f>IFERROR(INDEX(OVERLAY.BIN!$C$59:$T$183,MATCH(A41,OVERLAY.BIN!$C$59:$C$183,0),5), "**UNUSED**")</f>
        <v>DUMAS</v>
      </c>
      <c r="D41" t="s">
        <v>749</v>
      </c>
    </row>
    <row r="42" spans="1:4" x14ac:dyDescent="0.25">
      <c r="A42" t="str">
        <f t="shared" si="0"/>
        <v>0001CEFA</v>
      </c>
      <c r="B42" s="3" t="s">
        <v>860</v>
      </c>
      <c r="C42" t="str">
        <f>IFERROR(INDEX(OVERLAY.BIN!$C$59:$T$183,MATCH(A42,OVERLAY.BIN!$C$59:$C$183,0),5), "**UNUSED**")</f>
        <v>ABDUL-RAUF</v>
      </c>
      <c r="D42" t="s">
        <v>750</v>
      </c>
    </row>
    <row r="43" spans="1:4" x14ac:dyDescent="0.25">
      <c r="A43" t="str">
        <f t="shared" si="0"/>
        <v>0001D7EA</v>
      </c>
      <c r="B43" s="3" t="s">
        <v>861</v>
      </c>
      <c r="C43" t="str">
        <f>IFERROR(INDEX(OVERLAY.BIN!$C$59:$T$183,MATCH(A43,OVERLAY.BIN!$C$59:$C$183,0),5), "**UNUSED**")</f>
        <v>ELLIS</v>
      </c>
      <c r="D43" t="s">
        <v>751</v>
      </c>
    </row>
    <row r="44" spans="1:4" x14ac:dyDescent="0.25">
      <c r="A44" t="str">
        <f t="shared" si="0"/>
        <v>0001E077</v>
      </c>
      <c r="B44" s="3" t="s">
        <v>862</v>
      </c>
      <c r="C44" t="str">
        <f>IFERROR(INDEX(OVERLAY.BIN!$C$59:$T$183,MATCH(A44,OVERLAY.BIN!$C$59:$C$183,0),5), "**UNUSED**")</f>
        <v>ROSE</v>
      </c>
      <c r="D44" t="s">
        <v>752</v>
      </c>
    </row>
    <row r="45" spans="1:4" x14ac:dyDescent="0.25">
      <c r="A45" t="str">
        <f t="shared" si="0"/>
        <v>0001E706</v>
      </c>
      <c r="B45" s="3" t="s">
        <v>863</v>
      </c>
      <c r="C45" t="str">
        <f>IFERROR(INDEX(OVERLAY.BIN!$C$59:$T$183,MATCH(A45,OVERLAY.BIN!$C$59:$C$183,0),5), "**UNUSED**")</f>
        <v>MUTOMBO</v>
      </c>
      <c r="D45" t="s">
        <v>753</v>
      </c>
    </row>
    <row r="46" spans="1:4" x14ac:dyDescent="0.25">
      <c r="A46" t="str">
        <f t="shared" si="0"/>
        <v>0001EF83</v>
      </c>
      <c r="B46" s="3">
        <v>34088</v>
      </c>
      <c r="C46" t="str">
        <f>IFERROR(INDEX(OVERLAY.BIN!$C$59:$T$183,MATCH(A46,OVERLAY.BIN!$C$59:$C$183,0),5), "**UNUSED**")</f>
        <v>PACK</v>
      </c>
      <c r="D46" t="s">
        <v>754</v>
      </c>
    </row>
    <row r="47" spans="1:4" x14ac:dyDescent="0.25">
      <c r="A47" t="str">
        <f t="shared" si="0"/>
        <v>0001F8FB</v>
      </c>
      <c r="B47" s="3" t="s">
        <v>864</v>
      </c>
      <c r="C47" t="str">
        <f>IFERROR(INDEX(OVERLAY.BIN!$C$59:$T$183,MATCH(A47,OVERLAY.BIN!$C$59:$C$183,0),5), "**UNUSED**")</f>
        <v>CURLEY</v>
      </c>
      <c r="D47" t="s">
        <v>755</v>
      </c>
    </row>
    <row r="48" spans="1:4" x14ac:dyDescent="0.25">
      <c r="A48" t="str">
        <f t="shared" si="0"/>
        <v>0002023E</v>
      </c>
      <c r="B48" s="3">
        <v>35343</v>
      </c>
      <c r="C48" t="str">
        <f>IFERROR(INDEX(OVERLAY.BIN!$C$59:$T$183,MATCH(A48,OVERLAY.BIN!$C$59:$C$183,0),5), "**UNUSED**")</f>
        <v>HILL</v>
      </c>
      <c r="D48" t="s">
        <v>674</v>
      </c>
    </row>
    <row r="49" spans="1:4" x14ac:dyDescent="0.25">
      <c r="A49" t="str">
        <f t="shared" si="0"/>
        <v>00020B87</v>
      </c>
      <c r="B49" s="3" t="s">
        <v>865</v>
      </c>
      <c r="C49" t="str">
        <f>IFERROR(INDEX(OVERLAY.BIN!$C$59:$T$183,MATCH(A49,OVERLAY.BIN!$C$59:$C$183,0),5), "**UNUSED**")</f>
        <v>DUMARS</v>
      </c>
      <c r="D49" t="s">
        <v>756</v>
      </c>
    </row>
    <row r="50" spans="1:4" x14ac:dyDescent="0.25">
      <c r="A50" t="str">
        <f t="shared" si="0"/>
        <v>0002149F</v>
      </c>
      <c r="B50" s="3" t="s">
        <v>866</v>
      </c>
      <c r="C50" t="str">
        <f>IFERROR(INDEX(OVERLAY.BIN!$C$59:$T$183,MATCH(A50,OVERLAY.BIN!$C$59:$C$183,0),5), "**UNUSED**")</f>
        <v>MILLER</v>
      </c>
      <c r="D50" t="s">
        <v>757</v>
      </c>
    </row>
    <row r="51" spans="1:4" x14ac:dyDescent="0.25">
      <c r="A51" t="str">
        <f t="shared" si="0"/>
        <v>00021B5A</v>
      </c>
      <c r="B51" s="3" t="s">
        <v>867</v>
      </c>
      <c r="C51" t="str">
        <f>IFERROR(INDEX(OVERLAY.BIN!$C$59:$T$183,MATCH(A51,OVERLAY.BIN!$C$59:$C$183,0),5), "**UNUSED**")</f>
        <v>MILLS</v>
      </c>
      <c r="D51" t="s">
        <v>758</v>
      </c>
    </row>
    <row r="52" spans="1:4" x14ac:dyDescent="0.25">
      <c r="A52" t="str">
        <f t="shared" si="0"/>
        <v>000223E3</v>
      </c>
      <c r="B52" s="3" t="s">
        <v>868</v>
      </c>
      <c r="C52" t="str">
        <f>IFERROR(INDEX(OVERLAY.BIN!$C$59:$T$183,MATCH(A52,OVERLAY.BIN!$C$59:$C$183,0),5), "**UNUSED**")</f>
        <v>GUGLIOTTA</v>
      </c>
      <c r="D52" t="s">
        <v>759</v>
      </c>
    </row>
    <row r="53" spans="1:4" x14ac:dyDescent="0.25">
      <c r="A53" t="str">
        <f t="shared" si="0"/>
        <v>00022CE2</v>
      </c>
      <c r="B53" s="3" t="s">
        <v>869</v>
      </c>
      <c r="C53" t="str">
        <f>IFERROR(INDEX(OVERLAY.BIN!$C$59:$T$183,MATCH(A53,OVERLAY.BIN!$C$59:$C$183,0),5), "**UNUSED**")</f>
        <v>HARDAWAY</v>
      </c>
      <c r="D53" t="s">
        <v>760</v>
      </c>
    </row>
    <row r="54" spans="1:4" x14ac:dyDescent="0.25">
      <c r="A54" t="str">
        <f t="shared" si="0"/>
        <v>000235D4</v>
      </c>
      <c r="B54" s="3" t="s">
        <v>870</v>
      </c>
      <c r="C54" t="str">
        <f>IFERROR(INDEX(OVERLAY.BIN!$C$59:$T$183,MATCH(A54,OVERLAY.BIN!$C$59:$C$183,0),5), "**UNUSED**")</f>
        <v>SPREWELL</v>
      </c>
      <c r="D54" t="s">
        <v>761</v>
      </c>
    </row>
    <row r="55" spans="1:4" x14ac:dyDescent="0.25">
      <c r="A55" t="str">
        <f t="shared" si="0"/>
        <v>00023DA0</v>
      </c>
      <c r="B55" s="3" t="s">
        <v>871</v>
      </c>
      <c r="C55" t="str">
        <f>IFERROR(INDEX(OVERLAY.BIN!$C$59:$T$183,MATCH(A55,OVERLAY.BIN!$C$59:$C$183,0),5), "**UNUSED**")</f>
        <v>MULLIN</v>
      </c>
      <c r="D55" t="s">
        <v>762</v>
      </c>
    </row>
    <row r="56" spans="1:4" x14ac:dyDescent="0.25">
      <c r="A56" t="str">
        <f t="shared" si="0"/>
        <v>000246AF</v>
      </c>
      <c r="B56" s="3" t="s">
        <v>872</v>
      </c>
      <c r="C56" t="str">
        <f>IFERROR(INDEX(OVERLAY.BIN!$C$59:$T$183,MATCH(A56,OVERLAY.BIN!$C$59:$C$183,0),5), "**UNUSED**")</f>
        <v>SEIKALY</v>
      </c>
      <c r="D56" t="s">
        <v>763</v>
      </c>
    </row>
    <row r="57" spans="1:4" x14ac:dyDescent="0.25">
      <c r="A57" t="str">
        <f t="shared" si="0"/>
        <v>00024FD5</v>
      </c>
      <c r="B57" s="3" t="s">
        <v>873</v>
      </c>
      <c r="C57" t="str">
        <f>IFERROR(INDEX(OVERLAY.BIN!$C$59:$T$183,MATCH(A57,OVERLAY.BIN!$C$59:$C$183,0),5), "**UNUSED**")</f>
        <v>AUGMON</v>
      </c>
      <c r="D57" t="s">
        <v>764</v>
      </c>
    </row>
    <row r="58" spans="1:4" x14ac:dyDescent="0.25">
      <c r="A58" t="str">
        <f t="shared" si="0"/>
        <v>00025880</v>
      </c>
      <c r="B58" s="3" t="s">
        <v>874</v>
      </c>
      <c r="C58" t="str">
        <f>IFERROR(INDEX(OVERLAY.BIN!$C$59:$T$183,MATCH(A58,OVERLAY.BIN!$C$59:$C$183,0),5), "**UNUSED**")</f>
        <v>BLAYLOCK</v>
      </c>
      <c r="D58" t="s">
        <v>765</v>
      </c>
    </row>
    <row r="59" spans="1:4" x14ac:dyDescent="0.25">
      <c r="A59" t="str">
        <f t="shared" si="0"/>
        <v>00025FD4</v>
      </c>
      <c r="B59" s="3" t="s">
        <v>875</v>
      </c>
      <c r="C59" t="str">
        <f>IFERROR(INDEX(OVERLAY.BIN!$C$59:$T$183,MATCH(A59,OVERLAY.BIN!$C$59:$C$183,0),5), "**UNUSED**")</f>
        <v>WILLIS</v>
      </c>
      <c r="D59" t="s">
        <v>766</v>
      </c>
    </row>
    <row r="60" spans="1:4" x14ac:dyDescent="0.25">
      <c r="A60" t="str">
        <f t="shared" si="0"/>
        <v>00026844</v>
      </c>
      <c r="B60" s="3" t="s">
        <v>876</v>
      </c>
      <c r="C60" t="str">
        <f>IFERROR(INDEX(OVERLAY.BIN!$C$59:$T$183,MATCH(A60,OVERLAY.BIN!$C$59:$C$183,0),5), "**UNUSED**")</f>
        <v>BOGUES</v>
      </c>
      <c r="D60" t="s">
        <v>767</v>
      </c>
    </row>
    <row r="61" spans="1:4" x14ac:dyDescent="0.25">
      <c r="A61" t="str">
        <f t="shared" si="0"/>
        <v>00027147</v>
      </c>
      <c r="B61" s="3" t="s">
        <v>877</v>
      </c>
      <c r="C61" t="str">
        <f>IFERROR(INDEX(OVERLAY.BIN!$C$59:$T$183,MATCH(A61,OVERLAY.BIN!$C$59:$C$183,0),5), "**UNUSED**")</f>
        <v>CURRY</v>
      </c>
      <c r="D61" t="s">
        <v>768</v>
      </c>
    </row>
    <row r="62" spans="1:4" x14ac:dyDescent="0.25">
      <c r="A62" t="str">
        <f t="shared" si="0"/>
        <v>00027914</v>
      </c>
      <c r="B62" s="3" t="s">
        <v>878</v>
      </c>
      <c r="C62" t="str">
        <f>IFERROR(INDEX(OVERLAY.BIN!$C$59:$T$183,MATCH(A62,OVERLAY.BIN!$C$59:$C$183,0),5), "**UNUSED**")</f>
        <v>HAWKINS</v>
      </c>
      <c r="D62" t="s">
        <v>769</v>
      </c>
    </row>
    <row r="63" spans="1:4" x14ac:dyDescent="0.25">
      <c r="A63" t="str">
        <f t="shared" si="0"/>
        <v>0002819F</v>
      </c>
      <c r="B63" s="3" t="s">
        <v>879</v>
      </c>
      <c r="C63" t="str">
        <f>IFERROR(INDEX(OVERLAY.BIN!$C$59:$T$183,MATCH(A63,OVERLAY.BIN!$C$59:$C$183,0),5), "**UNUSED**")</f>
        <v>JOHNSON</v>
      </c>
      <c r="D63" t="s">
        <v>770</v>
      </c>
    </row>
    <row r="64" spans="1:4" x14ac:dyDescent="0.25">
      <c r="A64" t="str">
        <f t="shared" si="0"/>
        <v>00028AD0</v>
      </c>
      <c r="B64" s="3" t="s">
        <v>880</v>
      </c>
      <c r="C64" t="str">
        <f>IFERROR(INDEX(OVERLAY.BIN!$C$59:$T$183,MATCH(A64,OVERLAY.BIN!$C$59:$C$183,0),5), "**UNUSED**")</f>
        <v>MOURNING</v>
      </c>
      <c r="D64" t="s">
        <v>771</v>
      </c>
    </row>
    <row r="65" spans="1:6" x14ac:dyDescent="0.25">
      <c r="A65" t="str">
        <f t="shared" si="0"/>
        <v>000293A1</v>
      </c>
      <c r="B65" s="3" t="s">
        <v>881</v>
      </c>
      <c r="C65" t="str">
        <f>IFERROR(INDEX(OVERLAY.BIN!$C$59:$T$183,MATCH(A65,OVERLAY.BIN!$C$59:$C$183,0),5), "**UNUSED**")</f>
        <v>HURLEY</v>
      </c>
      <c r="D65" t="s">
        <v>772</v>
      </c>
    </row>
    <row r="66" spans="1:6" x14ac:dyDescent="0.25">
      <c r="A66" t="str">
        <f t="shared" si="0"/>
        <v>00029CAD</v>
      </c>
      <c r="B66" s="3" t="s">
        <v>882</v>
      </c>
      <c r="C66" t="str">
        <f>IFERROR(INDEX(OVERLAY.BIN!$C$59:$T$183,MATCH(A66,OVERLAY.BIN!$C$59:$C$183,0),5), "**UNUSED**")</f>
        <v>RICHMOND</v>
      </c>
      <c r="D66" t="s">
        <v>773</v>
      </c>
    </row>
    <row r="67" spans="1:6" x14ac:dyDescent="0.25">
      <c r="A67" t="str">
        <f t="shared" si="0"/>
        <v>0002A538</v>
      </c>
      <c r="B67" s="3" t="s">
        <v>883</v>
      </c>
      <c r="C67" t="str">
        <f>IFERROR(INDEX(OVERLAY.BIN!$C$59:$T$183,MATCH(A67,OVERLAY.BIN!$C$59:$C$183,0),5), "**UNUSED**")</f>
        <v>SIMMONS</v>
      </c>
      <c r="D67" t="s">
        <v>774</v>
      </c>
    </row>
    <row r="68" spans="1:6" x14ac:dyDescent="0.25">
      <c r="A68" t="str">
        <f t="shared" si="0"/>
        <v>0002AE48</v>
      </c>
      <c r="B68" s="3" t="s">
        <v>884</v>
      </c>
      <c r="C68" t="str">
        <f>IFERROR(INDEX(OVERLAY.BIN!$C$59:$T$183,MATCH(A68,OVERLAY.BIN!$C$59:$C$183,0),5), "**UNUSED**")</f>
        <v>WEBB</v>
      </c>
      <c r="D68" t="s">
        <v>775</v>
      </c>
    </row>
    <row r="69" spans="1:6" x14ac:dyDescent="0.25">
      <c r="A69" t="str">
        <f t="shared" ref="A69:A132" si="1">DEC2HEX(HEX2DEC(B69)-HEX2DEC(15105),8)</f>
        <v>0002B742</v>
      </c>
      <c r="B69" s="3">
        <v>40847</v>
      </c>
      <c r="C69" t="str">
        <f>IFERROR(INDEX(OVERLAY.BIN!$C$59:$T$183,MATCH(A69,OVERLAY.BIN!$C$59:$C$183,0),5), "**UNUSED**")</f>
        <v>HARPER</v>
      </c>
      <c r="D69" t="s">
        <v>734</v>
      </c>
    </row>
    <row r="70" spans="1:6" x14ac:dyDescent="0.25">
      <c r="A70" t="str">
        <f t="shared" si="1"/>
        <v>0002C06F</v>
      </c>
      <c r="B70" s="3">
        <v>41174</v>
      </c>
      <c r="C70" t="str">
        <f>IFERROR(INDEX(OVERLAY.BIN!$C$59:$T$183,MATCH(A70,OVERLAY.BIN!$C$59:$C$183,0),5), "**UNUSED**")</f>
        <v>MASON</v>
      </c>
      <c r="D70" t="s">
        <v>776</v>
      </c>
    </row>
    <row r="71" spans="1:6" x14ac:dyDescent="0.25">
      <c r="A71" t="str">
        <f t="shared" si="1"/>
        <v>0002CA0C</v>
      </c>
      <c r="B71" s="3" t="s">
        <v>885</v>
      </c>
      <c r="C71" t="str">
        <f>IFERROR(INDEX(OVERLAY.BIN!$C$59:$T$183,MATCH(A71,OVERLAY.BIN!$C$59:$C$183,0),5), "**UNUSED**")</f>
        <v>**UNUSED**</v>
      </c>
      <c r="D71" t="s">
        <v>1708</v>
      </c>
      <c r="E71" s="50" t="s">
        <v>1711</v>
      </c>
      <c r="F71" s="50"/>
    </row>
    <row r="72" spans="1:6" x14ac:dyDescent="0.25">
      <c r="A72" t="str">
        <f t="shared" si="1"/>
        <v>0002D274</v>
      </c>
      <c r="B72" s="3">
        <v>42379</v>
      </c>
      <c r="C72" t="str">
        <f>IFERROR(INDEX(OVERLAY.BIN!$C$59:$T$183,MATCH(A72,OVERLAY.BIN!$C$59:$C$183,0),5), "**UNUSED**")</f>
        <v>OAKLEY</v>
      </c>
      <c r="D72" t="s">
        <v>777</v>
      </c>
    </row>
    <row r="73" spans="1:6" x14ac:dyDescent="0.25">
      <c r="A73" t="str">
        <f t="shared" si="1"/>
        <v>0002DBDC</v>
      </c>
      <c r="B73" s="3" t="s">
        <v>886</v>
      </c>
      <c r="C73" t="str">
        <f>IFERROR(INDEX(OVERLAY.BIN!$C$59:$T$183,MATCH(A73,OVERLAY.BIN!$C$59:$C$183,0),5), "**UNUSED**")</f>
        <v>EWING</v>
      </c>
      <c r="D73" t="s">
        <v>778</v>
      </c>
    </row>
    <row r="74" spans="1:6" x14ac:dyDescent="0.25">
      <c r="A74" t="str">
        <f t="shared" si="1"/>
        <v>0002E518</v>
      </c>
      <c r="B74" s="3" t="s">
        <v>887</v>
      </c>
      <c r="C74" t="str">
        <f>IFERROR(INDEX(OVERLAY.BIN!$C$59:$T$183,MATCH(A74,OVERLAY.BIN!$C$59:$C$183,0),5), "**UNUSED**")</f>
        <v>STARKS</v>
      </c>
      <c r="D74" t="s">
        <v>779</v>
      </c>
    </row>
    <row r="75" spans="1:6" x14ac:dyDescent="0.25">
      <c r="A75" t="str">
        <f t="shared" si="1"/>
        <v>0002EE76</v>
      </c>
      <c r="B75" s="3" t="s">
        <v>888</v>
      </c>
      <c r="C75" t="str">
        <f>IFERROR(INDEX(OVERLAY.BIN!$C$59:$T$183,MATCH(A75,OVERLAY.BIN!$C$59:$C$183,0),5), "**UNUSED**")</f>
        <v>DIVAC</v>
      </c>
      <c r="D75" t="s">
        <v>780</v>
      </c>
    </row>
    <row r="76" spans="1:6" x14ac:dyDescent="0.25">
      <c r="A76" t="str">
        <f t="shared" si="1"/>
        <v>0002F6C1</v>
      </c>
      <c r="B76" s="3" t="s">
        <v>889</v>
      </c>
      <c r="C76" t="str">
        <f>IFERROR(INDEX(OVERLAY.BIN!$C$59:$T$183,MATCH(A76,OVERLAY.BIN!$C$59:$C$183,0),5), "**UNUSED**")</f>
        <v>JONES</v>
      </c>
      <c r="D76" t="s">
        <v>781</v>
      </c>
    </row>
    <row r="77" spans="1:6" x14ac:dyDescent="0.25">
      <c r="A77" t="str">
        <f t="shared" si="1"/>
        <v>0002FE7A</v>
      </c>
      <c r="B77" s="3" t="s">
        <v>890</v>
      </c>
      <c r="C77" t="str">
        <f>IFERROR(INDEX(OVERLAY.BIN!$C$59:$T$183,MATCH(A77,OVERLAY.BIN!$C$59:$C$183,0),5), "**UNUSED**")</f>
        <v>PEELER</v>
      </c>
      <c r="D77" t="s">
        <v>782</v>
      </c>
    </row>
    <row r="78" spans="1:6" x14ac:dyDescent="0.25">
      <c r="A78" t="str">
        <f t="shared" si="1"/>
        <v>000306F4</v>
      </c>
      <c r="B78" s="3" t="s">
        <v>891</v>
      </c>
      <c r="C78" t="str">
        <f>IFERROR(INDEX(OVERLAY.BIN!$C$59:$T$183,MATCH(A78,OVERLAY.BIN!$C$59:$C$183,0),5), "**UNUSED**")</f>
        <v>VAN EXEL</v>
      </c>
      <c r="D78" t="s">
        <v>783</v>
      </c>
    </row>
    <row r="79" spans="1:6" x14ac:dyDescent="0.25">
      <c r="A79" t="str">
        <f t="shared" si="1"/>
        <v>000310C7</v>
      </c>
      <c r="B79" s="3" t="s">
        <v>892</v>
      </c>
      <c r="C79" t="str">
        <f>IFERROR(INDEX(OVERLAY.BIN!$C$59:$T$183,MATCH(A79,OVERLAY.BIN!$C$59:$C$183,0),5), "**UNUSED**")</f>
        <v>**UNUSED**</v>
      </c>
      <c r="D79" t="s">
        <v>1708</v>
      </c>
      <c r="E79" t="s">
        <v>1152</v>
      </c>
    </row>
    <row r="80" spans="1:6" x14ac:dyDescent="0.25">
      <c r="A80" t="str">
        <f t="shared" si="1"/>
        <v>000319E4</v>
      </c>
      <c r="B80" s="3" t="s">
        <v>893</v>
      </c>
      <c r="C80" t="str">
        <f>IFERROR(INDEX(OVERLAY.BIN!$C$59:$T$183,MATCH(A80,OVERLAY.BIN!$C$59:$C$183,0),5), "**UNUSED**")</f>
        <v>OWENS</v>
      </c>
      <c r="D80" t="s">
        <v>784</v>
      </c>
    </row>
    <row r="81" spans="1:5" x14ac:dyDescent="0.25">
      <c r="A81" t="str">
        <f t="shared" si="1"/>
        <v>00032275</v>
      </c>
      <c r="B81" s="3" t="s">
        <v>894</v>
      </c>
      <c r="C81" t="str">
        <f>IFERROR(INDEX(OVERLAY.BIN!$C$59:$T$183,MATCH(A81,OVERLAY.BIN!$C$59:$C$183,0),5), "**UNUSED**")</f>
        <v>RICE</v>
      </c>
      <c r="D81" t="s">
        <v>785</v>
      </c>
    </row>
    <row r="82" spans="1:5" x14ac:dyDescent="0.25">
      <c r="A82" t="str">
        <f t="shared" si="1"/>
        <v>00032B91</v>
      </c>
      <c r="B82" s="3" t="s">
        <v>895</v>
      </c>
      <c r="C82" t="str">
        <f>IFERROR(INDEX(OVERLAY.BIN!$C$59:$T$183,MATCH(A82,OVERLAY.BIN!$C$59:$C$183,0),5), "**UNUSED**")</f>
        <v>MINER</v>
      </c>
      <c r="D82" t="s">
        <v>786</v>
      </c>
    </row>
    <row r="83" spans="1:5" x14ac:dyDescent="0.25">
      <c r="A83" t="str">
        <f t="shared" si="1"/>
        <v>000334B1</v>
      </c>
      <c r="B83" s="3" t="s">
        <v>896</v>
      </c>
      <c r="C83" t="str">
        <f>IFERROR(INDEX(OVERLAY.BIN!$C$59:$T$183,MATCH(A83,OVERLAY.BIN!$C$59:$C$183,0),5), "**UNUSED**")</f>
        <v>REEVES</v>
      </c>
      <c r="D83" t="s">
        <v>787</v>
      </c>
    </row>
    <row r="84" spans="1:5" x14ac:dyDescent="0.25">
      <c r="A84" t="str">
        <f t="shared" si="1"/>
        <v>00033D9A</v>
      </c>
      <c r="B84" s="3" t="s">
        <v>897</v>
      </c>
      <c r="C84" t="str">
        <f>IFERROR(INDEX(OVERLAY.BIN!$C$59:$T$183,MATCH(A84,OVERLAY.BIN!$C$59:$C$183,0),5), "**UNUSED**")</f>
        <v>SMITH</v>
      </c>
      <c r="D84" t="s">
        <v>788</v>
      </c>
    </row>
    <row r="85" spans="1:5" x14ac:dyDescent="0.25">
      <c r="A85" t="str">
        <f t="shared" si="1"/>
        <v>0003454D</v>
      </c>
      <c r="B85" s="3">
        <v>49652</v>
      </c>
      <c r="C85" t="str">
        <f>IFERROR(INDEX(OVERLAY.BIN!$C$59:$T$183,MATCH(A85,OVERLAY.BIN!$C$59:$C$183,0),5), "**UNUSED**")</f>
        <v>GILLIAM</v>
      </c>
      <c r="D85" t="s">
        <v>789</v>
      </c>
    </row>
    <row r="86" spans="1:5" x14ac:dyDescent="0.25">
      <c r="A86" t="str">
        <f t="shared" si="1"/>
        <v>00034E34</v>
      </c>
      <c r="B86" s="3" t="s">
        <v>898</v>
      </c>
      <c r="C86" t="str">
        <f>IFERROR(INDEX(OVERLAY.BIN!$C$59:$T$183,MATCH(A86,OVERLAY.BIN!$C$59:$C$183,0),5), "**UNUSED**")</f>
        <v>ANDERSON</v>
      </c>
      <c r="D86" t="s">
        <v>790</v>
      </c>
    </row>
    <row r="87" spans="1:5" x14ac:dyDescent="0.25">
      <c r="A87" t="str">
        <f t="shared" si="1"/>
        <v>00035680</v>
      </c>
      <c r="B87" s="3" t="s">
        <v>899</v>
      </c>
      <c r="C87" t="str">
        <f>IFERROR(INDEX(OVERLAY.BIN!$C$59:$T$183,MATCH(A87,OVERLAY.BIN!$C$59:$C$183,0),5), "**UNUSED**")</f>
        <v>COLEMAN</v>
      </c>
      <c r="D87" t="s">
        <v>791</v>
      </c>
    </row>
    <row r="88" spans="1:5" x14ac:dyDescent="0.25">
      <c r="A88" t="str">
        <f t="shared" si="1"/>
        <v>00035F87</v>
      </c>
      <c r="B88" s="3" t="s">
        <v>900</v>
      </c>
      <c r="C88" t="str">
        <f>IFERROR(INDEX(OVERLAY.BIN!$C$59:$T$183,MATCH(A88,OVERLAY.BIN!$C$59:$C$183,0),5), "**UNUSED**")</f>
        <v>EDWARDS</v>
      </c>
      <c r="D88" t="s">
        <v>792</v>
      </c>
    </row>
    <row r="89" spans="1:5" x14ac:dyDescent="0.25">
      <c r="A89" t="str">
        <f t="shared" si="1"/>
        <v>000368F5</v>
      </c>
      <c r="B89" s="3" t="s">
        <v>901</v>
      </c>
      <c r="C89" t="str">
        <f>IFERROR(INDEX(OVERLAY.BIN!$C$59:$T$183,MATCH(A89,OVERLAY.BIN!$C$59:$C$183,0),5), "**UNUSED**")</f>
        <v>DARE</v>
      </c>
      <c r="D89" t="s">
        <v>793</v>
      </c>
    </row>
    <row r="90" spans="1:5" x14ac:dyDescent="0.25">
      <c r="A90" t="str">
        <f t="shared" si="1"/>
        <v>000370D2</v>
      </c>
      <c r="B90" s="3" t="s">
        <v>902</v>
      </c>
      <c r="C90" t="str">
        <f>IFERROR(INDEX(OVERLAY.BIN!$C$59:$T$183,MATCH(A90,OVERLAY.BIN!$C$59:$C$183,0),5), "**UNUSED**")</f>
        <v>ANDERSON</v>
      </c>
      <c r="D90" t="s">
        <v>790</v>
      </c>
    </row>
    <row r="91" spans="1:5" x14ac:dyDescent="0.25">
      <c r="A91" t="str">
        <f t="shared" si="1"/>
        <v>000378E0</v>
      </c>
      <c r="B91" s="3" t="s">
        <v>903</v>
      </c>
      <c r="C91" t="str">
        <f>IFERROR(INDEX(OVERLAY.BIN!$C$59:$T$183,MATCH(A91,OVERLAY.BIN!$C$59:$C$183,0),5), "**UNUSED**")</f>
        <v>THOMPSON</v>
      </c>
      <c r="D91" t="s">
        <v>794</v>
      </c>
    </row>
    <row r="92" spans="1:5" x14ac:dyDescent="0.25">
      <c r="A92" t="str">
        <f t="shared" si="1"/>
        <v>00038155</v>
      </c>
      <c r="B92" s="3" t="s">
        <v>904</v>
      </c>
      <c r="C92" t="str">
        <f>IFERROR(INDEX(OVERLAY.BIN!$C$59:$T$183,MATCH(A92,OVERLAY.BIN!$C$59:$C$183,0),5), "**UNUSED**")</f>
        <v>SCOTT</v>
      </c>
      <c r="D92" t="s">
        <v>570</v>
      </c>
    </row>
    <row r="93" spans="1:5" x14ac:dyDescent="0.25">
      <c r="A93" t="str">
        <f t="shared" si="1"/>
        <v>00038891</v>
      </c>
      <c r="B93" s="3" t="s">
        <v>905</v>
      </c>
      <c r="C93" t="str">
        <f>IFERROR(INDEX(OVERLAY.BIN!$C$59:$T$183,MATCH(A93,OVERLAY.BIN!$C$59:$C$183,0),5), "**UNUSED**")</f>
        <v>GRANT</v>
      </c>
      <c r="D93" t="s">
        <v>595</v>
      </c>
      <c r="E93" s="50"/>
    </row>
    <row r="94" spans="1:5" x14ac:dyDescent="0.25">
      <c r="A94" t="str">
        <f t="shared" si="1"/>
        <v>000391DE</v>
      </c>
      <c r="B94" s="3" t="s">
        <v>906</v>
      </c>
      <c r="C94" t="str">
        <f>IFERROR(INDEX(OVERLAY.BIN!$C$59:$T$183,MATCH(A94,OVERLAY.BIN!$C$59:$C$183,0),5), "**UNUSED**")</f>
        <v>HARDAWAY</v>
      </c>
      <c r="D94" t="s">
        <v>760</v>
      </c>
    </row>
    <row r="95" spans="1:5" x14ac:dyDescent="0.25">
      <c r="A95" t="str">
        <f t="shared" si="1"/>
        <v>00039A6A</v>
      </c>
      <c r="B95" s="3" t="s">
        <v>907</v>
      </c>
      <c r="C95" t="str">
        <f>IFERROR(INDEX(OVERLAY.BIN!$C$59:$T$183,MATCH(A95,OVERLAY.BIN!$C$59:$C$183,0),5), "**UNUSED**")</f>
        <v>DAVIS</v>
      </c>
      <c r="D95" t="s">
        <v>748</v>
      </c>
    </row>
    <row r="96" spans="1:5" x14ac:dyDescent="0.25">
      <c r="A96" t="str">
        <f t="shared" si="1"/>
        <v>0003A32C</v>
      </c>
      <c r="B96" s="3" t="s">
        <v>908</v>
      </c>
      <c r="C96" t="str">
        <f>IFERROR(INDEX(OVERLAY.BIN!$C$59:$T$183,MATCH(A96,OVERLAY.BIN!$C$59:$C$183,0),5), "**UNUSED**")</f>
        <v>MCKEY</v>
      </c>
      <c r="D96" t="s">
        <v>795</v>
      </c>
    </row>
    <row r="97" spans="1:4" x14ac:dyDescent="0.25">
      <c r="A97" t="str">
        <f t="shared" si="1"/>
        <v>0003AC7F</v>
      </c>
      <c r="B97" s="3" t="s">
        <v>909</v>
      </c>
      <c r="C97" t="str">
        <f>IFERROR(INDEX(OVERLAY.BIN!$C$59:$T$183,MATCH(A97,OVERLAY.BIN!$C$59:$C$183,0),5), "**UNUSED**")</f>
        <v>MILLER</v>
      </c>
      <c r="D97" t="s">
        <v>757</v>
      </c>
    </row>
    <row r="98" spans="1:4" x14ac:dyDescent="0.25">
      <c r="A98" t="str">
        <f t="shared" si="1"/>
        <v>0003B5A1</v>
      </c>
      <c r="B98" s="3" t="s">
        <v>910</v>
      </c>
      <c r="C98" t="str">
        <f>IFERROR(INDEX(OVERLAY.BIN!$C$59:$T$183,MATCH(A98,OVERLAY.BIN!$C$59:$C$183,0),5), "**UNUSED**")</f>
        <v>SMITS</v>
      </c>
      <c r="D98" t="s">
        <v>796</v>
      </c>
    </row>
    <row r="99" spans="1:4" x14ac:dyDescent="0.25">
      <c r="A99" t="str">
        <f t="shared" si="1"/>
        <v>0003BF48</v>
      </c>
      <c r="B99" s="3" t="s">
        <v>911</v>
      </c>
      <c r="C99" t="str">
        <f>IFERROR(INDEX(OVERLAY.BIN!$C$59:$T$183,MATCH(A99,OVERLAY.BIN!$C$59:$C$183,0),5), "**UNUSED**")</f>
        <v>MCKIE</v>
      </c>
      <c r="D99" t="s">
        <v>797</v>
      </c>
    </row>
    <row r="100" spans="1:4" x14ac:dyDescent="0.25">
      <c r="A100" t="str">
        <f t="shared" si="1"/>
        <v>0003C7BB</v>
      </c>
      <c r="B100" s="3" t="s">
        <v>912</v>
      </c>
      <c r="C100" t="str">
        <f>IFERROR(INDEX(OVERLAY.BIN!$C$59:$T$183,MATCH(A100,OVERLAY.BIN!$C$59:$C$183,0),5), "**UNUSED**")</f>
        <v>DREXLER</v>
      </c>
      <c r="D100" t="s">
        <v>798</v>
      </c>
    </row>
    <row r="101" spans="1:4" x14ac:dyDescent="0.25">
      <c r="A101" t="str">
        <f t="shared" si="1"/>
        <v>0003D128</v>
      </c>
      <c r="B101" s="3" t="s">
        <v>913</v>
      </c>
      <c r="C101" t="str">
        <f>IFERROR(INDEX(OVERLAY.BIN!$C$59:$T$183,MATCH(A101,OVERLAY.BIN!$C$59:$C$183,0),5), "**UNUSED**")</f>
        <v>PORTER</v>
      </c>
      <c r="D101" t="s">
        <v>799</v>
      </c>
    </row>
    <row r="102" spans="1:4" x14ac:dyDescent="0.25">
      <c r="A102" t="str">
        <f t="shared" si="1"/>
        <v>0003DA1C</v>
      </c>
      <c r="B102" s="3" t="s">
        <v>914</v>
      </c>
      <c r="C102" t="str">
        <f>IFERROR(INDEX(OVERLAY.BIN!$C$59:$T$183,MATCH(A102,OVERLAY.BIN!$C$59:$C$183,0),5), "**UNUSED**")</f>
        <v>ROBINSON</v>
      </c>
      <c r="D102" t="s">
        <v>728</v>
      </c>
    </row>
    <row r="103" spans="1:4" x14ac:dyDescent="0.25">
      <c r="A103" t="str">
        <f t="shared" si="1"/>
        <v>0003E305</v>
      </c>
      <c r="B103" s="3" t="s">
        <v>915</v>
      </c>
      <c r="C103" t="str">
        <f>IFERROR(INDEX(OVERLAY.BIN!$C$59:$T$183,MATCH(A103,OVERLAY.BIN!$C$59:$C$183,0),5), "**UNUSED**")</f>
        <v>STRICKLAND</v>
      </c>
      <c r="D103" t="s">
        <v>800</v>
      </c>
    </row>
    <row r="104" spans="1:4" x14ac:dyDescent="0.25">
      <c r="A104" t="str">
        <f t="shared" si="1"/>
        <v>0003EC05</v>
      </c>
      <c r="B104" s="3" t="s">
        <v>916</v>
      </c>
      <c r="C104" t="str">
        <f>IFERROR(INDEX(OVERLAY.BIN!$C$59:$T$183,MATCH(A104,OVERLAY.BIN!$C$59:$C$183,0),5), "**UNUSED**")</f>
        <v>HORRY</v>
      </c>
      <c r="D104" t="s">
        <v>801</v>
      </c>
    </row>
    <row r="105" spans="1:4" x14ac:dyDescent="0.25">
      <c r="A105" t="str">
        <f t="shared" si="1"/>
        <v>0003F4F2</v>
      </c>
      <c r="B105" s="3" t="s">
        <v>917</v>
      </c>
      <c r="C105" t="str">
        <f>IFERROR(INDEX(OVERLAY.BIN!$C$59:$T$183,MATCH(A105,OVERLAY.BIN!$C$59:$C$183,0),5), "**UNUSED**")</f>
        <v>MAXWELL</v>
      </c>
      <c r="D105" t="s">
        <v>802</v>
      </c>
    </row>
    <row r="106" spans="1:4" x14ac:dyDescent="0.25">
      <c r="A106" t="str">
        <f t="shared" si="1"/>
        <v>0003FD9E</v>
      </c>
      <c r="B106" s="3" t="s">
        <v>918</v>
      </c>
      <c r="C106" t="str">
        <f>IFERROR(INDEX(OVERLAY.BIN!$C$59:$T$183,MATCH(A106,OVERLAY.BIN!$C$59:$C$183,0),5), "**UNUSED**")</f>
        <v>OLAJUWON</v>
      </c>
      <c r="D106" t="s">
        <v>803</v>
      </c>
    </row>
    <row r="107" spans="1:4" x14ac:dyDescent="0.25">
      <c r="A107" t="str">
        <f t="shared" si="1"/>
        <v>000406D5</v>
      </c>
      <c r="B107" s="3" t="s">
        <v>919</v>
      </c>
      <c r="C107" t="str">
        <f>IFERROR(INDEX(OVERLAY.BIN!$C$59:$T$183,MATCH(A107,OVERLAY.BIN!$C$59:$C$183,0),5), "**UNUSED**")</f>
        <v>CASSELL</v>
      </c>
      <c r="D107" t="s">
        <v>804</v>
      </c>
    </row>
    <row r="108" spans="1:4" x14ac:dyDescent="0.25">
      <c r="A108" t="str">
        <f t="shared" si="1"/>
        <v>00040EE2</v>
      </c>
      <c r="B108" s="3" t="s">
        <v>920</v>
      </c>
      <c r="C108" t="str">
        <f>IFERROR(INDEX(OVERLAY.BIN!$C$59:$T$183,MATCH(A108,OVERLAY.BIN!$C$59:$C$183,0),5), "**UNUSED**")</f>
        <v>THORPE</v>
      </c>
      <c r="D108" t="s">
        <v>805</v>
      </c>
    </row>
    <row r="109" spans="1:4" x14ac:dyDescent="0.25">
      <c r="A109" t="str">
        <f t="shared" si="1"/>
        <v>00041864</v>
      </c>
      <c r="B109" s="3">
        <v>56969</v>
      </c>
      <c r="C109" t="str">
        <f>IFERROR(INDEX(OVERLAY.BIN!$C$59:$T$183,MATCH(A109,OVERLAY.BIN!$C$59:$C$183,0),5), "**UNUSED**")</f>
        <v>GILL</v>
      </c>
      <c r="D109" t="s">
        <v>806</v>
      </c>
    </row>
    <row r="110" spans="1:4" x14ac:dyDescent="0.25">
      <c r="A110" t="str">
        <f t="shared" si="1"/>
        <v>000421D0</v>
      </c>
      <c r="B110" s="3" t="s">
        <v>921</v>
      </c>
      <c r="C110" t="str">
        <f>IFERROR(INDEX(OVERLAY.BIN!$C$59:$T$183,MATCH(A110,OVERLAY.BIN!$C$59:$C$183,0),5), "**UNUSED**")</f>
        <v>KEMP</v>
      </c>
      <c r="D110" t="s">
        <v>807</v>
      </c>
    </row>
    <row r="111" spans="1:4" x14ac:dyDescent="0.25">
      <c r="A111" t="str">
        <f t="shared" si="1"/>
        <v>00042AAE</v>
      </c>
      <c r="B111" s="3" t="s">
        <v>922</v>
      </c>
      <c r="C111" t="str">
        <f>IFERROR(INDEX(OVERLAY.BIN!$C$59:$T$183,MATCH(A111,OVERLAY.BIN!$C$59:$C$183,0),5), "**UNUSED**")</f>
        <v>PAYTON</v>
      </c>
      <c r="D111" t="s">
        <v>808</v>
      </c>
    </row>
    <row r="112" spans="1:4" x14ac:dyDescent="0.25">
      <c r="A112" t="str">
        <f t="shared" si="1"/>
        <v>0004337B</v>
      </c>
      <c r="B112" s="3">
        <v>58480</v>
      </c>
      <c r="C112" t="str">
        <f>IFERROR(INDEX(OVERLAY.BIN!$C$59:$T$183,MATCH(A112,OVERLAY.BIN!$C$59:$C$183,0),5), "**UNUSED**")</f>
        <v>SCHREMPF</v>
      </c>
      <c r="D112" t="s">
        <v>809</v>
      </c>
    </row>
    <row r="113" spans="1:4" x14ac:dyDescent="0.25">
      <c r="A113" t="str">
        <f t="shared" si="1"/>
        <v>00043C92</v>
      </c>
      <c r="B113" s="3" t="s">
        <v>923</v>
      </c>
      <c r="C113" t="str">
        <f>IFERROR(INDEX(OVERLAY.BIN!$C$59:$T$183,MATCH(A113,OVERLAY.BIN!$C$59:$C$183,0),5), "**UNUSED**")</f>
        <v>PERSON</v>
      </c>
      <c r="D113" t="s">
        <v>810</v>
      </c>
    </row>
    <row r="114" spans="1:4" x14ac:dyDescent="0.25">
      <c r="A114" t="str">
        <f t="shared" si="1"/>
        <v>000444E9</v>
      </c>
      <c r="B114" s="3" t="s">
        <v>924</v>
      </c>
      <c r="C114" t="str">
        <f>IFERROR(INDEX(OVERLAY.BIN!$C$59:$T$183,MATCH(A114,OVERLAY.BIN!$C$59:$C$183,0),5), "**UNUSED**")</f>
        <v>ELLIOTT</v>
      </c>
      <c r="D114" t="s">
        <v>811</v>
      </c>
    </row>
    <row r="115" spans="1:4" x14ac:dyDescent="0.25">
      <c r="A115" t="str">
        <f t="shared" si="1"/>
        <v>00044E4F</v>
      </c>
      <c r="B115" s="3" t="s">
        <v>925</v>
      </c>
      <c r="C115" t="str">
        <f>IFERROR(INDEX(OVERLAY.BIN!$C$59:$T$183,MATCH(A115,OVERLAY.BIN!$C$59:$C$183,0),5), "**UNUSED**")</f>
        <v>ROBINSON</v>
      </c>
      <c r="D115" t="s">
        <v>728</v>
      </c>
    </row>
    <row r="116" spans="1:4" x14ac:dyDescent="0.25">
      <c r="A116" t="str">
        <f t="shared" si="1"/>
        <v>00045742</v>
      </c>
      <c r="B116" s="3" t="s">
        <v>926</v>
      </c>
      <c r="C116" t="str">
        <f>IFERROR(INDEX(OVERLAY.BIN!$C$59:$T$183,MATCH(A116,OVERLAY.BIN!$C$59:$C$183,0),5), "**UNUSED**")</f>
        <v>RODMAN</v>
      </c>
      <c r="D116" t="s">
        <v>812</v>
      </c>
    </row>
    <row r="117" spans="1:4" x14ac:dyDescent="0.25">
      <c r="A117" t="str">
        <f t="shared" si="1"/>
        <v>00045FCA</v>
      </c>
      <c r="B117" s="3" t="s">
        <v>927</v>
      </c>
      <c r="C117" t="str">
        <f>IFERROR(INDEX(OVERLAY.BIN!$C$59:$T$183,MATCH(A117,OVERLAY.BIN!$C$59:$C$183,0),5), "**UNUSED**")</f>
        <v>CUMMINGS</v>
      </c>
      <c r="D117" t="s">
        <v>813</v>
      </c>
    </row>
    <row r="118" spans="1:4" x14ac:dyDescent="0.25">
      <c r="A118" t="str">
        <f t="shared" si="1"/>
        <v>00046A43</v>
      </c>
      <c r="B118" s="3" t="s">
        <v>928</v>
      </c>
      <c r="C118" t="str">
        <f>IFERROR(INDEX(OVERLAY.BIN!$C$59:$T$183,MATCH(A118,OVERLAY.BIN!$C$59:$C$183,0),5), "**UNUSED**")</f>
        <v>GREEN</v>
      </c>
      <c r="D118" t="s">
        <v>814</v>
      </c>
    </row>
    <row r="119" spans="1:4" x14ac:dyDescent="0.25">
      <c r="A119" t="str">
        <f t="shared" si="1"/>
        <v>000473A3</v>
      </c>
      <c r="B119" s="3" t="s">
        <v>929</v>
      </c>
      <c r="C119" t="str">
        <f>IFERROR(INDEX(OVERLAY.BIN!$C$59:$T$183,MATCH(A119,OVERLAY.BIN!$C$59:$C$183,0),5), "**UNUSED**")</f>
        <v>JOHNSON</v>
      </c>
      <c r="D119" t="s">
        <v>770</v>
      </c>
    </row>
    <row r="120" spans="1:4" x14ac:dyDescent="0.25">
      <c r="A120" t="str">
        <f t="shared" si="1"/>
        <v>00047C68</v>
      </c>
      <c r="B120" s="3" t="s">
        <v>930</v>
      </c>
      <c r="C120" t="str">
        <f>IFERROR(INDEX(OVERLAY.BIN!$C$59:$T$183,MATCH(A120,OVERLAY.BIN!$C$59:$C$183,0),5), "**UNUSED**")</f>
        <v>MANNING</v>
      </c>
      <c r="D120" t="s">
        <v>815</v>
      </c>
    </row>
    <row r="121" spans="1:4" x14ac:dyDescent="0.25">
      <c r="A121" t="str">
        <f t="shared" si="1"/>
        <v>00048523</v>
      </c>
      <c r="B121" s="3" t="s">
        <v>931</v>
      </c>
      <c r="C121" t="str">
        <f>IFERROR(INDEX(OVERLAY.BIN!$C$59:$T$183,MATCH(A121,OVERLAY.BIN!$C$59:$C$183,0),5), "**UNUSED**")</f>
        <v>MAJERLE</v>
      </c>
      <c r="D121" t="s">
        <v>816</v>
      </c>
    </row>
    <row r="122" spans="1:4" x14ac:dyDescent="0.25">
      <c r="A122" t="str">
        <f t="shared" si="1"/>
        <v>00048D1F</v>
      </c>
      <c r="B122" s="3" t="s">
        <v>932</v>
      </c>
      <c r="C122" t="str">
        <f>IFERROR(INDEX(OVERLAY.BIN!$C$59:$T$183,MATCH(A122,OVERLAY.BIN!$C$59:$C$183,0),5), "**UNUSED**")</f>
        <v>PERSON</v>
      </c>
      <c r="D122" t="s">
        <v>810</v>
      </c>
    </row>
    <row r="123" spans="1:4" x14ac:dyDescent="0.25">
      <c r="A123" t="str">
        <f t="shared" si="1"/>
        <v>000494B0</v>
      </c>
      <c r="B123" s="3" t="s">
        <v>933</v>
      </c>
      <c r="C123" t="str">
        <f>IFERROR(INDEX(OVERLAY.BIN!$C$59:$T$183,MATCH(A123,OVERLAY.BIN!$C$59:$C$183,0),5), "**UNUSED**")</f>
        <v>TISDALE</v>
      </c>
      <c r="D123" t="s">
        <v>817</v>
      </c>
    </row>
    <row r="124" spans="1:4" x14ac:dyDescent="0.25">
      <c r="A124" t="str">
        <f t="shared" si="1"/>
        <v>00049D25</v>
      </c>
      <c r="B124" s="3" t="s">
        <v>934</v>
      </c>
      <c r="C124" t="str">
        <f>IFERROR(INDEX(OVERLAY.BIN!$C$59:$T$183,MATCH(A124,OVERLAY.BIN!$C$59:$C$183,0),5), "**UNUSED**")</f>
        <v>WEST</v>
      </c>
      <c r="D124" t="s">
        <v>818</v>
      </c>
    </row>
    <row r="125" spans="1:4" x14ac:dyDescent="0.25">
      <c r="A125" t="str">
        <f t="shared" si="1"/>
        <v>0004A4B4</v>
      </c>
      <c r="B125" s="3" t="s">
        <v>935</v>
      </c>
      <c r="C125" t="str">
        <f>IFERROR(INDEX(OVERLAY.BIN!$C$59:$T$183,MATCH(A125,OVERLAY.BIN!$C$59:$C$183,0),5), "**UNUSED**")</f>
        <v>LAETTNER</v>
      </c>
      <c r="D125" t="s">
        <v>819</v>
      </c>
    </row>
    <row r="126" spans="1:4" x14ac:dyDescent="0.25">
      <c r="A126" t="str">
        <f t="shared" si="1"/>
        <v>0004AD96</v>
      </c>
      <c r="B126" s="3" t="s">
        <v>936</v>
      </c>
      <c r="C126" t="str">
        <f>IFERROR(INDEX(OVERLAY.BIN!$C$59:$T$183,MATCH(A126,OVERLAY.BIN!$C$59:$C$183,0),5), "**UNUSED**")</f>
        <v>MARSHALL</v>
      </c>
      <c r="D126" t="s">
        <v>820</v>
      </c>
    </row>
    <row r="127" spans="1:4" x14ac:dyDescent="0.25">
      <c r="A127" t="str">
        <f t="shared" si="1"/>
        <v>0004B49C</v>
      </c>
      <c r="B127" s="3" t="s">
        <v>937</v>
      </c>
      <c r="C127" t="str">
        <f>IFERROR(INDEX(OVERLAY.BIN!$C$59:$T$183,MATCH(A127,OVERLAY.BIN!$C$59:$C$183,0),5), "**UNUSED**")</f>
        <v>RIDER</v>
      </c>
      <c r="D127" t="s">
        <v>821</v>
      </c>
    </row>
    <row r="128" spans="1:4" x14ac:dyDescent="0.25">
      <c r="A128" t="str">
        <f t="shared" si="1"/>
        <v>0004BDCE</v>
      </c>
      <c r="B128" s="3" t="s">
        <v>938</v>
      </c>
      <c r="C128" t="str">
        <f>IFERROR(INDEX(OVERLAY.BIN!$C$59:$T$183,MATCH(A128,OVERLAY.BIN!$C$59:$C$183,0),5), "**UNUSED**")</f>
        <v>ROOKS</v>
      </c>
      <c r="D128" t="s">
        <v>822</v>
      </c>
    </row>
    <row r="129" spans="1:4" x14ac:dyDescent="0.25">
      <c r="A129" t="str">
        <f t="shared" si="1"/>
        <v>0004C6E1</v>
      </c>
      <c r="B129" s="3" t="s">
        <v>939</v>
      </c>
      <c r="C129" t="str">
        <f>IFERROR(INDEX(OVERLAY.BIN!$C$59:$T$183,MATCH(A129,OVERLAY.BIN!$C$59:$C$183,0),5), "**UNUSED**")</f>
        <v>BENOIT</v>
      </c>
      <c r="D129" t="s">
        <v>823</v>
      </c>
    </row>
    <row r="130" spans="1:4" x14ac:dyDescent="0.25">
      <c r="A130" t="str">
        <f t="shared" si="1"/>
        <v>0004D04B</v>
      </c>
      <c r="B130" s="3" t="s">
        <v>940</v>
      </c>
      <c r="C130" t="str">
        <f>IFERROR(INDEX(OVERLAY.BIN!$C$59:$T$183,MATCH(A130,OVERLAY.BIN!$C$59:$C$183,0),5), "**UNUSED**")</f>
        <v>HORNACEK</v>
      </c>
      <c r="D130" t="s">
        <v>824</v>
      </c>
    </row>
    <row r="131" spans="1:4" x14ac:dyDescent="0.25">
      <c r="A131" t="str">
        <f t="shared" si="1"/>
        <v>0004D927</v>
      </c>
      <c r="B131" s="3" t="s">
        <v>941</v>
      </c>
      <c r="C131" t="str">
        <f>IFERROR(INDEX(OVERLAY.BIN!$C$59:$T$183,MATCH(A131,OVERLAY.BIN!$C$59:$C$183,0),5), "**UNUSED**")</f>
        <v>MALONE</v>
      </c>
      <c r="D131" t="s">
        <v>717</v>
      </c>
    </row>
    <row r="132" spans="1:4" x14ac:dyDescent="0.25">
      <c r="A132" t="str">
        <f t="shared" si="1"/>
        <v>0004E26D</v>
      </c>
      <c r="B132" s="3" t="s">
        <v>942</v>
      </c>
      <c r="C132" t="str">
        <f>IFERROR(INDEX(OVERLAY.BIN!$C$59:$T$183,MATCH(A132,OVERLAY.BIN!$C$59:$C$183,0),5), "**UNUSED**")</f>
        <v>STOCKTON</v>
      </c>
      <c r="D132" t="s">
        <v>825</v>
      </c>
    </row>
  </sheetData>
  <pageMargins left="0.7" right="0.7" top="0.75" bottom="0.75" header="0.3" footer="0.3"/>
  <pageSetup orientation="portrait" horizontalDpi="4294967293"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7"/>
  <sheetViews>
    <sheetView workbookViewId="0">
      <selection activeCell="C9" sqref="C9"/>
    </sheetView>
  </sheetViews>
  <sheetFormatPr defaultRowHeight="15" x14ac:dyDescent="0.25"/>
  <cols>
    <col min="1" max="1" width="9.28515625" bestFit="1" customWidth="1"/>
    <col min="2" max="2" width="12.85546875" bestFit="1" customWidth="1"/>
  </cols>
  <sheetData>
    <row r="1" spans="1:3" x14ac:dyDescent="0.25">
      <c r="A1" t="s">
        <v>943</v>
      </c>
      <c r="B1" t="s">
        <v>828</v>
      </c>
    </row>
    <row r="2" spans="1:3" x14ac:dyDescent="0.25">
      <c r="A2" t="str">
        <f>DEC2HEX((ROW(A2)-2)*8192, 8)</f>
        <v>00000000</v>
      </c>
      <c r="B2" t="str">
        <f>IFERROR(INDEX(OVERLAY.BIN!$C$3:$T$58,MATCH(A2,OVERLAY.BIN!$C$3:$C$58,0),5), "**UNUSED**")</f>
        <v>CATLING</v>
      </c>
      <c r="C2" t="s">
        <v>2124</v>
      </c>
    </row>
    <row r="3" spans="1:3" x14ac:dyDescent="0.25">
      <c r="A3" t="str">
        <f t="shared" ref="A3:A56" si="0">DEC2HEX((ROW(A3)-2)*8192, 8)</f>
        <v>00002000</v>
      </c>
      <c r="B3" t="str">
        <f>IFERROR(INDEX(OVERLAY.BIN!$C$3:$T$58,MATCH(A3,OVERLAY.BIN!$C$3:$C$58,0),5), "**UNUSED**")</f>
        <v>WRIGHT</v>
      </c>
    </row>
    <row r="4" spans="1:3" x14ac:dyDescent="0.25">
      <c r="A4" t="str">
        <f t="shared" si="0"/>
        <v>00004000</v>
      </c>
      <c r="B4" t="str">
        <f>IFERROR(INDEX(OVERLAY.BIN!$C$3:$T$58,MATCH(A4,OVERLAY.BIN!$C$3:$C$58,0),5), "**UNUSED**")</f>
        <v>HUTCHINSON</v>
      </c>
      <c r="C4" t="s">
        <v>2571</v>
      </c>
    </row>
    <row r="5" spans="1:3" x14ac:dyDescent="0.25">
      <c r="A5" t="str">
        <f t="shared" si="0"/>
        <v>00006000</v>
      </c>
      <c r="B5" t="str">
        <f>IFERROR(INDEX(OVERLAY.BIN!$C$3:$T$58,MATCH(A5,OVERLAY.BIN!$C$3:$C$58,0),5), "**UNUSED**")</f>
        <v>KIRBY</v>
      </c>
    </row>
    <row r="6" spans="1:3" x14ac:dyDescent="0.25">
      <c r="A6" t="str">
        <f t="shared" si="0"/>
        <v>00008000</v>
      </c>
      <c r="B6" t="str">
        <f>IFERROR(INDEX(OVERLAY.BIN!$C$3:$T$58,MATCH(A6,OVERLAY.BIN!$C$3:$C$58,0),5), "**UNUSED**")</f>
        <v>D FALCUS</v>
      </c>
      <c r="C6" t="s">
        <v>2190</v>
      </c>
    </row>
    <row r="7" spans="1:3" x14ac:dyDescent="0.25">
      <c r="A7" t="str">
        <f t="shared" si="0"/>
        <v>0000A000</v>
      </c>
      <c r="B7" t="str">
        <f>IFERROR(INDEX(OVERLAY.BIN!$C$3:$T$58,MATCH(A7,OVERLAY.BIN!$C$3:$C$58,0),5), "**UNUSED**")</f>
        <v>HODGESON</v>
      </c>
      <c r="C7" t="s">
        <v>2182</v>
      </c>
    </row>
    <row r="8" spans="1:3" x14ac:dyDescent="0.25">
      <c r="A8" t="str">
        <f t="shared" si="0"/>
        <v>0000C000</v>
      </c>
      <c r="B8" t="str">
        <f>IFERROR(INDEX(OVERLAY.BIN!$C$3:$T$58,MATCH(A8,OVERLAY.BIN!$C$3:$C$58,0),5), "**UNUSED**")</f>
        <v>TUNNICLIFF</v>
      </c>
      <c r="C8" t="s">
        <v>2572</v>
      </c>
    </row>
    <row r="9" spans="1:3" x14ac:dyDescent="0.25">
      <c r="A9" t="str">
        <f t="shared" si="0"/>
        <v>0000E000</v>
      </c>
      <c r="B9" t="str">
        <f>IFERROR(INDEX(OVERLAY.BIN!$C$3:$T$58,MATCH(A9,OVERLAY.BIN!$C$3:$C$58,0),5), "**UNUSED**")</f>
        <v>J FALCUS</v>
      </c>
    </row>
    <row r="10" spans="1:3" x14ac:dyDescent="0.25">
      <c r="A10" t="str">
        <f t="shared" si="0"/>
        <v>00010000</v>
      </c>
      <c r="B10" t="str">
        <f>IFERROR(INDEX(OVERLAY.BIN!$C$3:$T$58,MATCH(A10,OVERLAY.BIN!$C$3:$C$58,0),5), "**UNUSED**")</f>
        <v>JAX</v>
      </c>
      <c r="C10" t="s">
        <v>2175</v>
      </c>
    </row>
    <row r="11" spans="1:3" x14ac:dyDescent="0.25">
      <c r="A11" t="str">
        <f t="shared" si="0"/>
        <v>00012000</v>
      </c>
      <c r="B11" t="str">
        <f>IFERROR(INDEX(OVERLAY.BIN!$C$3:$T$58,MATCH(A11,OVERLAY.BIN!$C$3:$C$58,0),5), "**UNUSED**")</f>
        <v>MAD MIKE</v>
      </c>
      <c r="C11" t="s">
        <v>2187</v>
      </c>
    </row>
    <row r="12" spans="1:3" x14ac:dyDescent="0.25">
      <c r="A12" t="str">
        <f t="shared" si="0"/>
        <v>00014000</v>
      </c>
      <c r="B12" t="str">
        <f>IFERROR(INDEX(OVERLAY.BIN!$C$3:$T$58,MATCH(A12,OVERLAY.BIN!$C$3:$C$58,0),5), "**UNUSED**")</f>
        <v>MCHUGH</v>
      </c>
      <c r="C12" t="s">
        <v>2068</v>
      </c>
    </row>
    <row r="13" spans="1:3" x14ac:dyDescent="0.25">
      <c r="A13" t="str">
        <f t="shared" si="0"/>
        <v>00016000</v>
      </c>
      <c r="B13" t="str">
        <f>IFERROR(INDEX(OVERLAY.BIN!$C$3:$T$58,MATCH(A13,OVERLAY.BIN!$C$3:$C$58,0),5), "**UNUSED**")</f>
        <v>GRAY</v>
      </c>
    </row>
    <row r="14" spans="1:3" x14ac:dyDescent="0.25">
      <c r="A14" t="str">
        <f t="shared" si="0"/>
        <v>00018000</v>
      </c>
      <c r="B14" t="str">
        <f>IFERROR(INDEX(OVERLAY.BIN!$C$3:$T$58,MATCH(A14,OVERLAY.BIN!$C$3:$C$58,0),5), "**UNUSED**")</f>
        <v>HIGGINS</v>
      </c>
      <c r="C14" t="s">
        <v>2166</v>
      </c>
    </row>
    <row r="15" spans="1:3" x14ac:dyDescent="0.25">
      <c r="A15" t="str">
        <f t="shared" si="0"/>
        <v>0001A000</v>
      </c>
      <c r="B15" t="str">
        <f>IFERROR(INDEX(OVERLAY.BIN!$C$3:$T$58,MATCH(A15,OVERLAY.BIN!$C$3:$C$58,0),5), "**UNUSED**")</f>
        <v>HILL</v>
      </c>
      <c r="C15" t="s">
        <v>2178</v>
      </c>
    </row>
    <row r="16" spans="1:3" x14ac:dyDescent="0.25">
      <c r="A16" t="str">
        <f t="shared" si="0"/>
        <v>0001C000</v>
      </c>
      <c r="B16" t="str">
        <f>IFERROR(INDEX(OVERLAY.BIN!$C$3:$T$58,MATCH(A16,OVERLAY.BIN!$C$3:$C$58,0),5), "**UNUSED**")</f>
        <v>SNAKE</v>
      </c>
      <c r="C16" t="s">
        <v>2067</v>
      </c>
    </row>
    <row r="17" spans="1:3" x14ac:dyDescent="0.25">
      <c r="A17" t="str">
        <f t="shared" si="0"/>
        <v>0001E000</v>
      </c>
      <c r="B17" t="str">
        <f>IFERROR(INDEX(OVERLAY.BIN!$C$3:$T$58,MATCH(A17,OVERLAY.BIN!$C$3:$C$58,0),5), "**UNUSED**")</f>
        <v>J MOON</v>
      </c>
      <c r="C17" t="s">
        <v>2180</v>
      </c>
    </row>
    <row r="18" spans="1:3" x14ac:dyDescent="0.25">
      <c r="A18" t="str">
        <f t="shared" si="0"/>
        <v>00020000</v>
      </c>
      <c r="B18" t="str">
        <f>IFERROR(INDEX(OVERLAY.BIN!$C$3:$T$58,MATCH(A18,OVERLAY.BIN!$C$3:$C$58,0),5), "**UNUSED**")</f>
        <v>CHOW CHOW</v>
      </c>
      <c r="C18" t="s">
        <v>2561</v>
      </c>
    </row>
    <row r="19" spans="1:3" x14ac:dyDescent="0.25">
      <c r="A19" t="str">
        <f t="shared" si="0"/>
        <v>00022000</v>
      </c>
      <c r="B19" t="str">
        <f>IFERROR(INDEX(OVERLAY.BIN!$C$3:$T$58,MATCH(A19,OVERLAY.BIN!$C$3:$C$58,0),5), "**UNUSED**")</f>
        <v>BRUTAH</v>
      </c>
      <c r="C19" t="s">
        <v>2066</v>
      </c>
    </row>
    <row r="20" spans="1:3" x14ac:dyDescent="0.25">
      <c r="A20" t="str">
        <f t="shared" si="0"/>
        <v>00024000</v>
      </c>
      <c r="B20" t="str">
        <f>IFERROR(INDEX(OVERLAY.BIN!$C$3:$T$58,MATCH(A20,OVERLAY.BIN!$C$3:$C$58,0),5), "**UNUSED**")</f>
        <v>WEASEL</v>
      </c>
      <c r="C20" t="s">
        <v>2170</v>
      </c>
    </row>
    <row r="21" spans="1:3" x14ac:dyDescent="0.25">
      <c r="A21" t="str">
        <f t="shared" si="0"/>
        <v>00026000</v>
      </c>
      <c r="B21" t="str">
        <f>IFERROR(INDEX(OVERLAY.BIN!$C$3:$T$58,MATCH(A21,OVERLAY.BIN!$C$3:$C$58,0),5), "**UNUSED**")</f>
        <v>FACIME</v>
      </c>
      <c r="C21" t="s">
        <v>2557</v>
      </c>
    </row>
    <row r="22" spans="1:3" x14ac:dyDescent="0.25">
      <c r="A22" t="str">
        <f>DEC2HEX((ROW(A22)-2)*8192, 8)</f>
        <v>00028000</v>
      </c>
      <c r="B22" t="str">
        <f>IFERROR(INDEX(OVERLAY.BIN!$C$3:$T$58,MATCH(A22,OVERLAY.BIN!$C$3:$C$58,0),5), "**UNUSED**")</f>
        <v>FUMUNGUS</v>
      </c>
      <c r="C22" t="s">
        <v>2183</v>
      </c>
    </row>
    <row r="23" spans="1:3" x14ac:dyDescent="0.25">
      <c r="A23" t="str">
        <f t="shared" si="0"/>
        <v>0002A000</v>
      </c>
      <c r="B23" t="str">
        <f>IFERROR(INDEX(OVERLAY.BIN!$C$3:$T$58,MATCH(A23,OVERLAY.BIN!$C$3:$C$58,0),5), "**UNUSED**")</f>
        <v>KABUKI</v>
      </c>
      <c r="C23" t="s">
        <v>2186</v>
      </c>
    </row>
    <row r="24" spans="1:3" x14ac:dyDescent="0.25">
      <c r="A24" t="str">
        <f t="shared" si="0"/>
        <v>0002C000</v>
      </c>
      <c r="B24" t="str">
        <f>IFERROR(INDEX(OVERLAY.BIN!$C$3:$T$58,MATCH(A24,OVERLAY.BIN!$C$3:$C$58,0),5), "**UNUSED**")</f>
        <v>KITA</v>
      </c>
    </row>
    <row r="25" spans="1:3" x14ac:dyDescent="0.25">
      <c r="A25" t="str">
        <f t="shared" si="0"/>
        <v>0002E000</v>
      </c>
      <c r="B25" t="str">
        <f>IFERROR(INDEX(OVERLAY.BIN!$C$3:$T$58,MATCH(A25,OVERLAY.BIN!$C$3:$C$58,0),5), "**UNUSED**")</f>
        <v>MAX</v>
      </c>
      <c r="C25" t="s">
        <v>2760</v>
      </c>
    </row>
    <row r="26" spans="1:3" x14ac:dyDescent="0.25">
      <c r="A26" t="str">
        <f t="shared" si="0"/>
        <v>00030000</v>
      </c>
      <c r="B26" t="str">
        <f>IFERROR(INDEX(OVERLAY.BIN!$C$3:$T$58,MATCH(A26,OVERLAY.BIN!$C$3:$C$58,0),5), "**UNUSED**")</f>
        <v>MAGIC HAIR</v>
      </c>
      <c r="C26" t="s">
        <v>2723</v>
      </c>
    </row>
    <row r="27" spans="1:3" x14ac:dyDescent="0.25">
      <c r="A27" t="str">
        <f t="shared" si="0"/>
        <v>00032000</v>
      </c>
      <c r="B27" t="str">
        <f>IFERROR(INDEX(OVERLAY.BIN!$C$3:$T$58,MATCH(A27,OVERLAY.BIN!$C$3:$C$58,0),5), "**UNUSED**")</f>
        <v>SEQUOIA</v>
      </c>
      <c r="C27" t="s">
        <v>2778</v>
      </c>
    </row>
    <row r="28" spans="1:3" x14ac:dyDescent="0.25">
      <c r="A28" t="str">
        <f t="shared" si="0"/>
        <v>00034000</v>
      </c>
      <c r="B28" t="str">
        <f>IFERROR(INDEX(OVERLAY.BIN!$C$3:$T$58,MATCH(A28,OVERLAY.BIN!$C$3:$C$58,0),5), "**UNUSED**")</f>
        <v>SPRITE BOY</v>
      </c>
    </row>
    <row r="29" spans="1:3" x14ac:dyDescent="0.25">
      <c r="A29" t="str">
        <f t="shared" si="0"/>
        <v>00036000</v>
      </c>
      <c r="B29" t="str">
        <f>IFERROR(INDEX(OVERLAY.BIN!$C$3:$T$58,MATCH(A29,OVERLAY.BIN!$C$3:$C$58,0),5), "**UNUSED**")</f>
        <v>BOO-BOO</v>
      </c>
      <c r="C29" t="s">
        <v>2569</v>
      </c>
    </row>
    <row r="30" spans="1:3" x14ac:dyDescent="0.25">
      <c r="A30" t="str">
        <f t="shared" si="0"/>
        <v>00038000</v>
      </c>
      <c r="B30" t="str">
        <f>IFERROR(INDEX(OVERLAY.BIN!$C$3:$T$58,MATCH(A30,OVERLAY.BIN!$C$3:$C$58,0),5), "**UNUSED**")</f>
        <v>PISTOL</v>
      </c>
      <c r="C30" t="s">
        <v>2393</v>
      </c>
    </row>
    <row r="31" spans="1:3" x14ac:dyDescent="0.25">
      <c r="A31" t="str">
        <f t="shared" si="0"/>
        <v>0003A000</v>
      </c>
      <c r="B31" t="str">
        <f>IFERROR(INDEX(OVERLAY.BIN!$C$3:$T$58,MATCH(A31,OVERLAY.BIN!$C$3:$C$58,0),5), "**UNUSED**")</f>
        <v>AIR-DOG</v>
      </c>
    </row>
    <row r="32" spans="1:3" x14ac:dyDescent="0.25">
      <c r="A32" t="str">
        <f t="shared" si="0"/>
        <v>0003C000</v>
      </c>
      <c r="B32" t="str">
        <f>IFERROR(INDEX(OVERLAY.BIN!$C$3:$T$58,MATCH(A32,OVERLAY.BIN!$C$3:$C$58,0),5), "**UNUSED**")</f>
        <v>CARLTON</v>
      </c>
      <c r="C32" t="s">
        <v>2737</v>
      </c>
    </row>
    <row r="33" spans="1:3" x14ac:dyDescent="0.25">
      <c r="A33" t="str">
        <f>DEC2HEX((ROW(A33)-2)*8192, 8)</f>
        <v>0003E000</v>
      </c>
      <c r="B33" t="str">
        <f>IFERROR(INDEX(OVERLAY.BIN!$C$3:$T$58,MATCH(A33,OVERLAY.BIN!$C$3:$C$58,0),5), "**UNUSED**")</f>
        <v>DIVITA</v>
      </c>
      <c r="C33" t="s">
        <v>2570</v>
      </c>
    </row>
    <row r="34" spans="1:3" x14ac:dyDescent="0.25">
      <c r="A34" t="str">
        <f t="shared" si="0"/>
        <v>00040000</v>
      </c>
      <c r="B34" t="str">
        <f>IFERROR(INDEX(OVERLAY.BIN!$C$3:$T$58,MATCH(A34,OVERLAY.BIN!$C$3:$C$58,0),5), "**UNUSED**")</f>
        <v>GOSKIE</v>
      </c>
      <c r="C34" t="s">
        <v>2555</v>
      </c>
    </row>
    <row r="35" spans="1:3" x14ac:dyDescent="0.25">
      <c r="A35" t="str">
        <f t="shared" si="0"/>
        <v>00042000</v>
      </c>
      <c r="B35" t="str">
        <f>IFERROR(INDEX(OVERLAY.BIN!$C$3:$T$58,MATCH(A35,OVERLAY.BIN!$C$3:$C$58,0),5), "**UNUSED**")</f>
        <v>LIPTAK</v>
      </c>
      <c r="C35" t="s">
        <v>2738</v>
      </c>
    </row>
    <row r="36" spans="1:3" x14ac:dyDescent="0.25">
      <c r="A36" t="str">
        <f t="shared" si="0"/>
        <v>00044000</v>
      </c>
      <c r="B36" t="str">
        <f>IFERROR(INDEX(OVERLAY.BIN!$C$3:$T$58,MATCH(A36,OVERLAY.BIN!$C$3:$C$58,0),5), "**UNUSED**")</f>
        <v>RIVETT</v>
      </c>
      <c r="C36" t="s">
        <v>2734</v>
      </c>
    </row>
    <row r="37" spans="1:3" x14ac:dyDescent="0.25">
      <c r="A37" t="str">
        <f t="shared" si="0"/>
        <v>00046000</v>
      </c>
      <c r="B37" t="str">
        <f>IFERROR(INDEX(OVERLAY.BIN!$C$3:$T$58,MATCH(A37,OVERLAY.BIN!$C$3:$C$58,0),5), "**UNUSED**")</f>
        <v>TURMELL</v>
      </c>
    </row>
    <row r="38" spans="1:3" x14ac:dyDescent="0.25">
      <c r="A38" t="str">
        <f t="shared" si="0"/>
        <v>00048000</v>
      </c>
      <c r="B38" t="str">
        <f>IFERROR(INDEX(OVERLAY.BIN!$C$3:$T$58,MATCH(A38,OVERLAY.BIN!$C$3:$C$58,0),5), "**UNUSED**")</f>
        <v>ADROCK</v>
      </c>
      <c r="C38" t="s">
        <v>2842</v>
      </c>
    </row>
    <row r="39" spans="1:3" x14ac:dyDescent="0.25">
      <c r="A39" t="str">
        <f t="shared" si="0"/>
        <v>0004A000</v>
      </c>
      <c r="B39" t="str">
        <f>IFERROR(INDEX(OVERLAY.BIN!$C$3:$T$58,MATCH(A39,OVERLAY.BIN!$C$3:$C$58,0),5), "**UNUSED**")</f>
        <v>CLINTON</v>
      </c>
    </row>
    <row r="40" spans="1:3" x14ac:dyDescent="0.25">
      <c r="A40" t="str">
        <f t="shared" si="0"/>
        <v>0004C000</v>
      </c>
      <c r="B40" t="str">
        <f>IFERROR(INDEX(OVERLAY.BIN!$C$3:$T$58,MATCH(A40,OVERLAY.BIN!$C$3:$C$58,0),5), "**UNUSED**")</f>
        <v>CHARLES</v>
      </c>
    </row>
    <row r="41" spans="1:3" x14ac:dyDescent="0.25">
      <c r="A41" t="str">
        <f t="shared" si="0"/>
        <v>0004E000</v>
      </c>
      <c r="B41" t="str">
        <f>IFERROR(INDEX(OVERLAY.BIN!$C$3:$T$58,MATCH(A41,OVERLAY.BIN!$C$3:$C$58,0),5), "**UNUSED**")</f>
        <v>THOMAS</v>
      </c>
    </row>
    <row r="42" spans="1:3" x14ac:dyDescent="0.25">
      <c r="A42" t="str">
        <f t="shared" si="0"/>
        <v>00050000</v>
      </c>
      <c r="B42" t="str">
        <f>IFERROR(INDEX(OVERLAY.BIN!$C$3:$T$58,MATCH(A42,OVERLAY.BIN!$C$3:$C$58,0),5), "**UNUSED**")</f>
        <v>F PRINCE</v>
      </c>
    </row>
    <row r="43" spans="1:3" x14ac:dyDescent="0.25">
      <c r="A43" t="str">
        <f t="shared" si="0"/>
        <v>00052000</v>
      </c>
      <c r="B43" t="str">
        <f>IFERROR(INDEX(OVERLAY.BIN!$C$3:$T$58,MATCH(A43,OVERLAY.BIN!$C$3:$C$58,0),5), "**UNUSED**")</f>
        <v>GORDON</v>
      </c>
    </row>
    <row r="44" spans="1:3" x14ac:dyDescent="0.25">
      <c r="A44" t="str">
        <f t="shared" si="0"/>
        <v>00054000</v>
      </c>
      <c r="B44" t="str">
        <f>IFERROR(INDEX(OVERLAY.BIN!$C$3:$T$58,MATCH(A44,OVERLAY.BIN!$C$3:$C$58,0),5), "**UNUSED**")</f>
        <v>HEAVY D</v>
      </c>
    </row>
    <row r="45" spans="1:3" x14ac:dyDescent="0.25">
      <c r="A45" t="str">
        <f t="shared" si="0"/>
        <v>00056000</v>
      </c>
      <c r="B45" t="str">
        <f>IFERROR(INDEX(OVERLAY.BIN!$C$3:$T$58,MATCH(A45,OVERLAY.BIN!$C$3:$C$58,0),5), "**UNUSED**")</f>
        <v>H CLINTON</v>
      </c>
    </row>
    <row r="46" spans="1:3" x14ac:dyDescent="0.25">
      <c r="A46" t="str">
        <f t="shared" si="0"/>
        <v>00058000</v>
      </c>
      <c r="B46" t="str">
        <f>IFERROR(INDEX(OVERLAY.BIN!$C$3:$T$58,MATCH(A46,OVERLAY.BIN!$C$3:$C$58,0),5), "**UNUSED**")</f>
        <v>JAZZY JEFF</v>
      </c>
    </row>
    <row r="47" spans="1:3" x14ac:dyDescent="0.25">
      <c r="A47" t="str">
        <f t="shared" si="0"/>
        <v>0005A000</v>
      </c>
      <c r="B47" t="str">
        <f>IFERROR(INDEX(OVERLAY.BIN!$C$3:$T$58,MATCH(A47,OVERLAY.BIN!$C$3:$C$58,0),5), "**UNUSED**")</f>
        <v>MCA</v>
      </c>
      <c r="C47" t="s">
        <v>2843</v>
      </c>
    </row>
    <row r="48" spans="1:3" x14ac:dyDescent="0.25">
      <c r="A48" t="str">
        <f t="shared" si="0"/>
        <v>0005C000</v>
      </c>
      <c r="B48" t="str">
        <f>IFERROR(INDEX(OVERLAY.BIN!$C$3:$T$58,MATCH(A48,OVERLAY.BIN!$C$3:$C$58,0),5), "**UNUSED**")</f>
        <v>MIKE-D</v>
      </c>
      <c r="C48" t="s">
        <v>2844</v>
      </c>
    </row>
    <row r="49" spans="1:2" x14ac:dyDescent="0.25">
      <c r="A49" t="str">
        <f t="shared" si="0"/>
        <v>0005E000</v>
      </c>
      <c r="B49" t="str">
        <f>IFERROR(INDEX(OVERLAY.BIN!$C$3:$T$58,MATCH(A49,OVERLAY.BIN!$C$3:$C$58,0),5), "**UNUSED**")</f>
        <v>MOORE</v>
      </c>
    </row>
    <row r="50" spans="1:2" x14ac:dyDescent="0.25">
      <c r="A50" t="str">
        <f t="shared" si="0"/>
        <v>00060000</v>
      </c>
      <c r="B50" t="str">
        <f>IFERROR(INDEX(OVERLAY.BIN!$C$3:$T$58,MATCH(A50,OVERLAY.BIN!$C$3:$C$58,0),5), "**UNUSED**")</f>
        <v>RENALDO</v>
      </c>
    </row>
    <row r="51" spans="1:2" x14ac:dyDescent="0.25">
      <c r="A51" t="str">
        <f t="shared" si="0"/>
        <v>00062000</v>
      </c>
      <c r="B51" t="str">
        <f>IFERROR(INDEX(OVERLAY.BIN!$C$3:$T$58,MATCH(A51,OVERLAY.BIN!$C$3:$C$58,0),5), "**UNUSED**")</f>
        <v>SHELLY</v>
      </c>
    </row>
    <row r="52" spans="1:2" x14ac:dyDescent="0.25">
      <c r="A52" t="str">
        <f>DEC2HEX((ROW(A52)-2)*8192, 8)</f>
        <v>00064000</v>
      </c>
      <c r="B52" t="str">
        <f>IFERROR(INDEX(OVERLAY.BIN!$C$3:$T$58,MATCH(A52,OVERLAY.BIN!$C$3:$C$58,0),5), "**UNUSED**")</f>
        <v>BENNY</v>
      </c>
    </row>
    <row r="53" spans="1:2" x14ac:dyDescent="0.25">
      <c r="A53" t="str">
        <f t="shared" si="0"/>
        <v>00066000</v>
      </c>
      <c r="B53" t="str">
        <f>IFERROR(INDEX(OVERLAY.BIN!$C$3:$T$58,MATCH(A53,OVERLAY.BIN!$C$3:$C$58,0),5), "**UNUSED**")</f>
        <v>BLAZE</v>
      </c>
    </row>
    <row r="54" spans="1:2" x14ac:dyDescent="0.25">
      <c r="A54" t="str">
        <f t="shared" si="0"/>
        <v>00068000</v>
      </c>
      <c r="B54" t="str">
        <f>IFERROR(INDEX(OVERLAY.BIN!$C$3:$T$58,MATCH(A54,OVERLAY.BIN!$C$3:$C$58,0),5), "**UNUSED**")</f>
        <v>HUGO</v>
      </c>
    </row>
    <row r="55" spans="1:2" x14ac:dyDescent="0.25">
      <c r="A55" t="str">
        <f t="shared" si="0"/>
        <v>0006A000</v>
      </c>
      <c r="B55" t="str">
        <f>IFERROR(INDEX(OVERLAY.BIN!$C$3:$T$58,MATCH(A55,OVERLAY.BIN!$C$3:$C$58,0),5), "**UNUSED**")</f>
        <v>BIRD</v>
      </c>
    </row>
    <row r="56" spans="1:2" x14ac:dyDescent="0.25">
      <c r="A56" t="str">
        <f t="shared" si="0"/>
        <v>0006C000</v>
      </c>
      <c r="B56" t="str">
        <f>IFERROR(INDEX(OVERLAY.BIN!$C$3:$T$58,MATCH(A56,OVERLAY.BIN!$C$3:$C$58,0),5), "**UNUSED**")</f>
        <v>GORILLA</v>
      </c>
    </row>
    <row r="57" spans="1:2" x14ac:dyDescent="0.25">
      <c r="A57" t="str">
        <f>DEC2HEX((ROW(A57)-2)*8192, 8)</f>
        <v>0006E000</v>
      </c>
      <c r="B57" t="str">
        <f>IFERROR(INDEX(OVERLAY.BIN!$C$3:$T$58,MATCH(A57,OVERLAY.BIN!$C$3:$C$58,0),5), "**UNUSED**")</f>
        <v>CRUNCH</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3DE9A-6DF1-4D30-BF37-AA43C1E645E9}">
  <dimension ref="A1:D130"/>
  <sheetViews>
    <sheetView workbookViewId="0">
      <selection activeCell="A10" sqref="A10"/>
    </sheetView>
  </sheetViews>
  <sheetFormatPr defaultRowHeight="15" x14ac:dyDescent="0.25"/>
  <cols>
    <col min="1" max="1" width="30.7109375" bestFit="1" customWidth="1"/>
    <col min="2" max="2" width="61.85546875" bestFit="1" customWidth="1"/>
    <col min="3" max="3" width="70.140625" bestFit="1" customWidth="1"/>
  </cols>
  <sheetData>
    <row r="1" spans="1:4" x14ac:dyDescent="0.25">
      <c r="A1" t="s">
        <v>827</v>
      </c>
      <c r="B1" s="30" t="s">
        <v>2127</v>
      </c>
      <c r="C1" s="33" t="s">
        <v>2128</v>
      </c>
      <c r="D1" s="31" t="s">
        <v>2129</v>
      </c>
    </row>
    <row r="2" spans="1:4" x14ac:dyDescent="0.25">
      <c r="A2" t="s">
        <v>1932</v>
      </c>
      <c r="B2" t="s">
        <v>1927</v>
      </c>
      <c r="C2" s="32">
        <v>30334</v>
      </c>
      <c r="D2" s="32">
        <v>200</v>
      </c>
    </row>
    <row r="3" spans="1:4" x14ac:dyDescent="0.25">
      <c r="A3" t="s">
        <v>1933</v>
      </c>
      <c r="B3" t="s">
        <v>1928</v>
      </c>
      <c r="C3" s="31" t="s">
        <v>2130</v>
      </c>
      <c r="D3" s="32">
        <v>40</v>
      </c>
    </row>
    <row r="4" spans="1:4" x14ac:dyDescent="0.25">
      <c r="A4" t="s">
        <v>1934</v>
      </c>
      <c r="B4" t="s">
        <v>1929</v>
      </c>
      <c r="C4" s="31" t="s">
        <v>2131</v>
      </c>
      <c r="D4" s="32">
        <v>40</v>
      </c>
    </row>
    <row r="5" spans="1:4" x14ac:dyDescent="0.25">
      <c r="A5" t="s">
        <v>1935</v>
      </c>
      <c r="B5" t="s">
        <v>1930</v>
      </c>
      <c r="C5" s="31" t="s">
        <v>2132</v>
      </c>
      <c r="D5" s="32">
        <v>40</v>
      </c>
    </row>
    <row r="6" spans="1:4" x14ac:dyDescent="0.25">
      <c r="A6" t="s">
        <v>1936</v>
      </c>
      <c r="B6" t="s">
        <v>1931</v>
      </c>
      <c r="C6" s="31" t="s">
        <v>2133</v>
      </c>
      <c r="D6" s="32">
        <v>40</v>
      </c>
    </row>
    <row r="7" spans="1:4" x14ac:dyDescent="0.25">
      <c r="A7" t="s">
        <v>1937</v>
      </c>
      <c r="B7" t="s">
        <v>1963</v>
      </c>
      <c r="C7" s="31" t="s">
        <v>2134</v>
      </c>
      <c r="D7" s="32">
        <v>40</v>
      </c>
    </row>
    <row r="8" spans="1:4" x14ac:dyDescent="0.25">
      <c r="A8" t="s">
        <v>1938</v>
      </c>
      <c r="B8" t="s">
        <v>1964</v>
      </c>
      <c r="C8" s="31" t="s">
        <v>2135</v>
      </c>
      <c r="D8" s="32">
        <v>40</v>
      </c>
    </row>
    <row r="9" spans="1:4" x14ac:dyDescent="0.25">
      <c r="A9" t="s">
        <v>1939</v>
      </c>
      <c r="B9" t="s">
        <v>1965</v>
      </c>
      <c r="C9" s="31" t="s">
        <v>2136</v>
      </c>
      <c r="D9" s="32">
        <v>40</v>
      </c>
    </row>
    <row r="10" spans="1:4" x14ac:dyDescent="0.25">
      <c r="A10" t="s">
        <v>1940</v>
      </c>
      <c r="B10" t="s">
        <v>1966</v>
      </c>
      <c r="C10" s="31" t="s">
        <v>2137</v>
      </c>
      <c r="D10" s="32">
        <v>40</v>
      </c>
    </row>
    <row r="11" spans="1:4" x14ac:dyDescent="0.25">
      <c r="A11" t="s">
        <v>1941</v>
      </c>
      <c r="B11" t="s">
        <v>1967</v>
      </c>
      <c r="C11" s="31" t="s">
        <v>2138</v>
      </c>
      <c r="D11" s="32">
        <v>200</v>
      </c>
    </row>
    <row r="12" spans="1:4" x14ac:dyDescent="0.25">
      <c r="A12" t="s">
        <v>1942</v>
      </c>
      <c r="B12" t="s">
        <v>1968</v>
      </c>
      <c r="C12" s="31" t="s">
        <v>2139</v>
      </c>
      <c r="D12" s="32">
        <v>40</v>
      </c>
    </row>
    <row r="13" spans="1:4" x14ac:dyDescent="0.25">
      <c r="A13" t="s">
        <v>1943</v>
      </c>
      <c r="B13" t="s">
        <v>1969</v>
      </c>
      <c r="C13" s="31" t="s">
        <v>2140</v>
      </c>
      <c r="D13" s="32">
        <v>40</v>
      </c>
    </row>
    <row r="14" spans="1:4" x14ac:dyDescent="0.25">
      <c r="A14" t="s">
        <v>1944</v>
      </c>
      <c r="B14" t="s">
        <v>1970</v>
      </c>
      <c r="C14" s="31" t="s">
        <v>2141</v>
      </c>
      <c r="D14" s="32">
        <v>40</v>
      </c>
    </row>
    <row r="15" spans="1:4" x14ac:dyDescent="0.25">
      <c r="A15" t="s">
        <v>1945</v>
      </c>
      <c r="B15" t="s">
        <v>1971</v>
      </c>
      <c r="C15" s="31" t="s">
        <v>2142</v>
      </c>
      <c r="D15" s="32">
        <v>40</v>
      </c>
    </row>
    <row r="16" spans="1:4" x14ac:dyDescent="0.25">
      <c r="A16" t="s">
        <v>1946</v>
      </c>
      <c r="B16" t="s">
        <v>1972</v>
      </c>
      <c r="C16" s="31" t="s">
        <v>2143</v>
      </c>
      <c r="D16" s="32">
        <v>40</v>
      </c>
    </row>
    <row r="17" spans="1:4" x14ac:dyDescent="0.25">
      <c r="A17" t="s">
        <v>1947</v>
      </c>
      <c r="B17" t="s">
        <v>1973</v>
      </c>
      <c r="C17" s="31" t="s">
        <v>2144</v>
      </c>
      <c r="D17" s="32">
        <v>40</v>
      </c>
    </row>
    <row r="18" spans="1:4" x14ac:dyDescent="0.25">
      <c r="A18" t="s">
        <v>1948</v>
      </c>
      <c r="B18" t="s">
        <v>1974</v>
      </c>
      <c r="C18" s="31" t="s">
        <v>2145</v>
      </c>
      <c r="D18" s="32">
        <v>40</v>
      </c>
    </row>
    <row r="19" spans="1:4" x14ac:dyDescent="0.25">
      <c r="A19" t="s">
        <v>1949</v>
      </c>
      <c r="B19" t="s">
        <v>1975</v>
      </c>
      <c r="C19" s="31" t="s">
        <v>2146</v>
      </c>
      <c r="D19" s="32">
        <v>40</v>
      </c>
    </row>
    <row r="20" spans="1:4" x14ac:dyDescent="0.25">
      <c r="A20" t="s">
        <v>1950</v>
      </c>
      <c r="B20" t="s">
        <v>1976</v>
      </c>
      <c r="C20" s="31" t="s">
        <v>2147</v>
      </c>
      <c r="D20" s="32">
        <v>40</v>
      </c>
    </row>
    <row r="21" spans="1:4" x14ac:dyDescent="0.25">
      <c r="A21" t="s">
        <v>1951</v>
      </c>
      <c r="B21" t="s">
        <v>1977</v>
      </c>
      <c r="C21" s="31" t="s">
        <v>2148</v>
      </c>
      <c r="D21" s="32">
        <v>40</v>
      </c>
    </row>
    <row r="22" spans="1:4" x14ac:dyDescent="0.25">
      <c r="A22" t="s">
        <v>1952</v>
      </c>
      <c r="B22" t="s">
        <v>1978</v>
      </c>
      <c r="C22" s="31" t="s">
        <v>2149</v>
      </c>
      <c r="D22" s="32">
        <v>40</v>
      </c>
    </row>
    <row r="23" spans="1:4" x14ac:dyDescent="0.25">
      <c r="A23" t="s">
        <v>1953</v>
      </c>
      <c r="B23" t="s">
        <v>1979</v>
      </c>
      <c r="C23" s="31" t="s">
        <v>2150</v>
      </c>
      <c r="D23" s="32">
        <v>40</v>
      </c>
    </row>
    <row r="24" spans="1:4" x14ac:dyDescent="0.25">
      <c r="A24" t="s">
        <v>1954</v>
      </c>
      <c r="B24" t="s">
        <v>1980</v>
      </c>
      <c r="C24" s="31" t="s">
        <v>2151</v>
      </c>
      <c r="D24" s="32">
        <v>40</v>
      </c>
    </row>
    <row r="25" spans="1:4" x14ac:dyDescent="0.25">
      <c r="A25" t="s">
        <v>1955</v>
      </c>
      <c r="B25" t="s">
        <v>1981</v>
      </c>
      <c r="C25" s="31" t="s">
        <v>2152</v>
      </c>
      <c r="D25" s="32">
        <v>40</v>
      </c>
    </row>
    <row r="26" spans="1:4" x14ac:dyDescent="0.25">
      <c r="A26" t="s">
        <v>1956</v>
      </c>
      <c r="B26" t="s">
        <v>1982</v>
      </c>
      <c r="C26" s="32">
        <v>30134</v>
      </c>
      <c r="D26" s="32">
        <v>200</v>
      </c>
    </row>
    <row r="27" spans="1:4" x14ac:dyDescent="0.25">
      <c r="A27" t="s">
        <v>1957</v>
      </c>
      <c r="B27" t="s">
        <v>1983</v>
      </c>
      <c r="C27" s="31" t="s">
        <v>2153</v>
      </c>
      <c r="D27" s="32">
        <v>50</v>
      </c>
    </row>
    <row r="28" spans="1:4" x14ac:dyDescent="0.25">
      <c r="A28" t="s">
        <v>1958</v>
      </c>
      <c r="B28" t="s">
        <v>1984</v>
      </c>
      <c r="C28" s="31" t="s">
        <v>2154</v>
      </c>
      <c r="D28" s="32">
        <v>40</v>
      </c>
    </row>
    <row r="29" spans="1:4" x14ac:dyDescent="0.25">
      <c r="A29" t="s">
        <v>1959</v>
      </c>
      <c r="B29" t="s">
        <v>1985</v>
      </c>
      <c r="C29" s="31" t="s">
        <v>2155</v>
      </c>
      <c r="D29" s="32">
        <v>20</v>
      </c>
    </row>
    <row r="30" spans="1:4" x14ac:dyDescent="0.25">
      <c r="A30" t="s">
        <v>1960</v>
      </c>
      <c r="B30" t="s">
        <v>1986</v>
      </c>
      <c r="C30" s="31" t="s">
        <v>2156</v>
      </c>
      <c r="D30" s="32">
        <v>60</v>
      </c>
    </row>
    <row r="31" spans="1:4" x14ac:dyDescent="0.25">
      <c r="C31" s="33"/>
      <c r="D31" s="33"/>
    </row>
    <row r="34" spans="1:1" x14ac:dyDescent="0.25">
      <c r="A34" s="3"/>
    </row>
    <row r="35" spans="1:1" x14ac:dyDescent="0.25">
      <c r="A35" s="3"/>
    </row>
    <row r="36" spans="1:1" x14ac:dyDescent="0.25">
      <c r="A36" s="3"/>
    </row>
    <row r="37" spans="1:1" x14ac:dyDescent="0.25">
      <c r="A37" s="3"/>
    </row>
    <row r="38" spans="1:1" x14ac:dyDescent="0.25">
      <c r="A38" s="3"/>
    </row>
    <row r="39" spans="1:1" x14ac:dyDescent="0.25">
      <c r="A39" s="3"/>
    </row>
    <row r="40" spans="1:1" x14ac:dyDescent="0.25">
      <c r="A40" s="3"/>
    </row>
    <row r="41" spans="1:1" x14ac:dyDescent="0.25">
      <c r="A41" s="3"/>
    </row>
    <row r="42" spans="1:1" x14ac:dyDescent="0.25">
      <c r="A42" s="3"/>
    </row>
    <row r="43" spans="1:1" x14ac:dyDescent="0.25">
      <c r="A43" s="3"/>
    </row>
    <row r="44" spans="1:1" x14ac:dyDescent="0.25">
      <c r="A44" s="3"/>
    </row>
    <row r="45" spans="1:1" x14ac:dyDescent="0.25">
      <c r="A45" s="3"/>
    </row>
    <row r="46" spans="1:1" x14ac:dyDescent="0.25">
      <c r="A46" s="3"/>
    </row>
    <row r="47" spans="1:1" x14ac:dyDescent="0.25">
      <c r="A47" s="3"/>
    </row>
    <row r="48" spans="1:1" x14ac:dyDescent="0.25">
      <c r="A48" s="3"/>
    </row>
    <row r="49" spans="1:1" x14ac:dyDescent="0.25">
      <c r="A49" s="3"/>
    </row>
    <row r="50" spans="1:1" x14ac:dyDescent="0.25">
      <c r="A50" s="3"/>
    </row>
    <row r="51" spans="1:1" x14ac:dyDescent="0.25">
      <c r="A51" s="3"/>
    </row>
    <row r="52" spans="1:1" x14ac:dyDescent="0.25">
      <c r="A52" s="3"/>
    </row>
    <row r="53" spans="1:1" x14ac:dyDescent="0.25">
      <c r="A53" s="3"/>
    </row>
    <row r="54" spans="1:1" x14ac:dyDescent="0.25">
      <c r="A54" s="3"/>
    </row>
    <row r="55" spans="1:1" x14ac:dyDescent="0.25">
      <c r="A55" s="3"/>
    </row>
    <row r="56" spans="1:1" x14ac:dyDescent="0.25">
      <c r="A56" s="3"/>
    </row>
    <row r="57" spans="1:1" x14ac:dyDescent="0.25">
      <c r="A57" s="3"/>
    </row>
    <row r="58" spans="1:1" x14ac:dyDescent="0.25">
      <c r="A58" s="3"/>
    </row>
    <row r="59" spans="1:1" x14ac:dyDescent="0.25">
      <c r="A59" s="3"/>
    </row>
    <row r="60" spans="1:1" x14ac:dyDescent="0.25">
      <c r="A60" s="3"/>
    </row>
    <row r="61" spans="1:1" x14ac:dyDescent="0.25">
      <c r="A61" s="3"/>
    </row>
    <row r="62" spans="1:1" x14ac:dyDescent="0.25">
      <c r="A62" s="3"/>
    </row>
    <row r="63" spans="1:1" x14ac:dyDescent="0.25">
      <c r="A63" s="3"/>
    </row>
    <row r="64" spans="1:1" x14ac:dyDescent="0.25">
      <c r="A64" s="3"/>
    </row>
    <row r="65" spans="1:1" x14ac:dyDescent="0.25">
      <c r="A65" s="3"/>
    </row>
    <row r="66" spans="1:1" x14ac:dyDescent="0.25">
      <c r="A66" s="3"/>
    </row>
    <row r="67" spans="1:1" x14ac:dyDescent="0.25">
      <c r="A67" s="3"/>
    </row>
    <row r="68" spans="1:1" x14ac:dyDescent="0.25">
      <c r="A68" s="3"/>
    </row>
    <row r="69" spans="1:1" x14ac:dyDescent="0.25">
      <c r="A69" s="3"/>
    </row>
    <row r="70" spans="1:1" x14ac:dyDescent="0.25">
      <c r="A70" s="3"/>
    </row>
    <row r="71" spans="1:1" x14ac:dyDescent="0.25">
      <c r="A71" s="3"/>
    </row>
    <row r="72" spans="1:1" x14ac:dyDescent="0.25">
      <c r="A72" s="3"/>
    </row>
    <row r="73" spans="1:1" x14ac:dyDescent="0.25">
      <c r="A73" s="3"/>
    </row>
    <row r="74" spans="1:1" x14ac:dyDescent="0.25">
      <c r="A74" s="3"/>
    </row>
    <row r="75" spans="1:1" x14ac:dyDescent="0.25">
      <c r="A75" s="3"/>
    </row>
    <row r="76" spans="1:1" x14ac:dyDescent="0.25">
      <c r="A76" s="3"/>
    </row>
    <row r="77" spans="1:1" x14ac:dyDescent="0.25">
      <c r="A77" s="3"/>
    </row>
    <row r="78" spans="1:1" x14ac:dyDescent="0.25">
      <c r="A78" s="3"/>
    </row>
    <row r="79" spans="1:1" x14ac:dyDescent="0.25">
      <c r="A79" s="3"/>
    </row>
    <row r="80" spans="1:1" x14ac:dyDescent="0.25">
      <c r="A80" s="3"/>
    </row>
    <row r="81" spans="1:1" x14ac:dyDescent="0.25">
      <c r="A81" s="3"/>
    </row>
    <row r="82" spans="1:1" x14ac:dyDescent="0.25">
      <c r="A82" s="3"/>
    </row>
    <row r="83" spans="1:1" x14ac:dyDescent="0.25">
      <c r="A83" s="3"/>
    </row>
    <row r="84" spans="1:1" x14ac:dyDescent="0.25">
      <c r="A84" s="3"/>
    </row>
    <row r="85" spans="1:1" x14ac:dyDescent="0.25">
      <c r="A85" s="3"/>
    </row>
    <row r="86" spans="1:1" x14ac:dyDescent="0.25">
      <c r="A86" s="3"/>
    </row>
    <row r="87" spans="1:1" x14ac:dyDescent="0.25">
      <c r="A87" s="3"/>
    </row>
    <row r="88" spans="1:1" x14ac:dyDescent="0.25">
      <c r="A88" s="3"/>
    </row>
    <row r="89" spans="1:1" x14ac:dyDescent="0.25">
      <c r="A89" s="3"/>
    </row>
    <row r="90" spans="1:1" x14ac:dyDescent="0.25">
      <c r="A90" s="3"/>
    </row>
    <row r="91" spans="1:1" x14ac:dyDescent="0.25">
      <c r="A91" s="3"/>
    </row>
    <row r="92" spans="1:1" x14ac:dyDescent="0.25">
      <c r="A92" s="3"/>
    </row>
    <row r="93" spans="1:1" x14ac:dyDescent="0.25">
      <c r="A93" s="3"/>
    </row>
    <row r="94" spans="1:1" x14ac:dyDescent="0.25">
      <c r="A94" s="3"/>
    </row>
    <row r="95" spans="1:1" x14ac:dyDescent="0.25">
      <c r="A95" s="3"/>
    </row>
    <row r="96" spans="1:1" x14ac:dyDescent="0.25">
      <c r="A96" s="3"/>
    </row>
    <row r="97" spans="1:1" x14ac:dyDescent="0.25">
      <c r="A97" s="3"/>
    </row>
    <row r="98" spans="1:1" x14ac:dyDescent="0.25">
      <c r="A98" s="3"/>
    </row>
    <row r="99" spans="1:1" x14ac:dyDescent="0.25">
      <c r="A99" s="3"/>
    </row>
    <row r="100" spans="1:1" x14ac:dyDescent="0.25">
      <c r="A100" s="3"/>
    </row>
    <row r="101" spans="1:1" x14ac:dyDescent="0.25">
      <c r="A101" s="3"/>
    </row>
    <row r="102" spans="1:1" x14ac:dyDescent="0.25">
      <c r="A102" s="3"/>
    </row>
    <row r="103" spans="1:1" x14ac:dyDescent="0.25">
      <c r="A103" s="3"/>
    </row>
    <row r="104" spans="1:1" x14ac:dyDescent="0.25">
      <c r="A104" s="3"/>
    </row>
    <row r="105" spans="1:1" x14ac:dyDescent="0.25">
      <c r="A105" s="3"/>
    </row>
    <row r="106" spans="1:1" x14ac:dyDescent="0.25">
      <c r="A106" s="3"/>
    </row>
    <row r="107" spans="1:1" x14ac:dyDescent="0.25">
      <c r="A107" s="3"/>
    </row>
    <row r="108" spans="1:1" x14ac:dyDescent="0.25">
      <c r="A108" s="3"/>
    </row>
    <row r="109" spans="1:1" x14ac:dyDescent="0.25">
      <c r="A109" s="3"/>
    </row>
    <row r="110" spans="1:1" x14ac:dyDescent="0.25">
      <c r="A110" s="3"/>
    </row>
    <row r="111" spans="1:1" x14ac:dyDescent="0.25">
      <c r="A111" s="3"/>
    </row>
    <row r="112" spans="1:1" x14ac:dyDescent="0.25">
      <c r="A112" s="3"/>
    </row>
    <row r="113" spans="1:1" x14ac:dyDescent="0.25">
      <c r="A113" s="3"/>
    </row>
    <row r="114" spans="1:1" x14ac:dyDescent="0.25">
      <c r="A114" s="3"/>
    </row>
    <row r="115" spans="1:1" x14ac:dyDescent="0.25">
      <c r="A115" s="3"/>
    </row>
    <row r="116" spans="1:1" x14ac:dyDescent="0.25">
      <c r="A116" s="3"/>
    </row>
    <row r="117" spans="1:1" x14ac:dyDescent="0.25">
      <c r="A117" s="3"/>
    </row>
    <row r="118" spans="1:1" x14ac:dyDescent="0.25">
      <c r="A118" s="3"/>
    </row>
    <row r="119" spans="1:1" x14ac:dyDescent="0.25">
      <c r="A119" s="3"/>
    </row>
    <row r="120" spans="1:1" x14ac:dyDescent="0.25">
      <c r="A120" s="3"/>
    </row>
    <row r="121" spans="1:1" x14ac:dyDescent="0.25">
      <c r="A121" s="3"/>
    </row>
    <row r="122" spans="1:1" x14ac:dyDescent="0.25">
      <c r="A122" s="3"/>
    </row>
    <row r="123" spans="1:1" x14ac:dyDescent="0.25">
      <c r="A123" s="3"/>
    </row>
    <row r="124" spans="1:1" x14ac:dyDescent="0.25">
      <c r="A124" s="3"/>
    </row>
    <row r="125" spans="1:1" x14ac:dyDescent="0.25">
      <c r="A125" s="3"/>
    </row>
    <row r="126" spans="1:1" x14ac:dyDescent="0.25">
      <c r="A126" s="3"/>
    </row>
    <row r="127" spans="1:1" x14ac:dyDescent="0.25">
      <c r="A127" s="3"/>
    </row>
    <row r="128" spans="1:1" x14ac:dyDescent="0.25">
      <c r="A128" s="3"/>
    </row>
    <row r="129" spans="1:1" x14ac:dyDescent="0.25">
      <c r="A129" s="3"/>
    </row>
    <row r="130" spans="1:1" x14ac:dyDescent="0.25">
      <c r="A130" s="3"/>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79C3B-4057-40B9-8A60-651050537225}">
  <dimension ref="A1:L86"/>
  <sheetViews>
    <sheetView workbookViewId="0">
      <selection activeCell="C10" sqref="C10"/>
    </sheetView>
  </sheetViews>
  <sheetFormatPr defaultRowHeight="15" x14ac:dyDescent="0.25"/>
  <sheetData>
    <row r="1" spans="1:12" x14ac:dyDescent="0.25">
      <c r="A1" s="5" t="s">
        <v>1158</v>
      </c>
      <c r="B1" s="5"/>
      <c r="C1" s="5"/>
      <c r="D1" s="5"/>
      <c r="E1" s="5"/>
      <c r="F1" s="5"/>
      <c r="G1" s="5"/>
      <c r="H1" s="5"/>
      <c r="I1" s="5"/>
      <c r="J1" s="5"/>
      <c r="K1" s="5"/>
      <c r="L1" s="5"/>
    </row>
    <row r="2" spans="1:12" x14ac:dyDescent="0.25">
      <c r="A2" s="5" t="s">
        <v>2081</v>
      </c>
      <c r="B2" s="5"/>
      <c r="C2" s="5"/>
      <c r="D2" s="5"/>
      <c r="E2" s="5"/>
      <c r="F2" s="5"/>
      <c r="G2" s="5"/>
      <c r="H2" s="5"/>
      <c r="I2" s="5"/>
      <c r="J2" s="5"/>
      <c r="K2" s="5"/>
      <c r="L2" s="5"/>
    </row>
    <row r="3" spans="1:12" x14ac:dyDescent="0.25">
      <c r="A3" s="5" t="s">
        <v>2750</v>
      </c>
      <c r="B3" s="5"/>
      <c r="C3" s="5"/>
      <c r="D3" s="5"/>
      <c r="E3" s="5"/>
      <c r="F3" s="5"/>
      <c r="G3" s="5"/>
      <c r="H3" s="5"/>
      <c r="I3" s="5"/>
      <c r="J3" s="5"/>
      <c r="K3" s="5"/>
      <c r="L3" s="5"/>
    </row>
    <row r="4" spans="1:12" x14ac:dyDescent="0.25">
      <c r="A4" s="5" t="s">
        <v>2751</v>
      </c>
      <c r="B4" s="5"/>
      <c r="C4" s="5"/>
      <c r="D4" s="5"/>
      <c r="E4" s="5"/>
      <c r="F4" s="5"/>
      <c r="G4" s="5"/>
      <c r="H4" s="5"/>
      <c r="I4" s="5"/>
      <c r="J4" s="5"/>
      <c r="K4" s="5"/>
      <c r="L4" s="5"/>
    </row>
    <row r="5" spans="1:12" x14ac:dyDescent="0.25">
      <c r="A5" s="5" t="s">
        <v>2746</v>
      </c>
      <c r="B5" s="5"/>
      <c r="C5" s="5"/>
      <c r="D5" s="5"/>
      <c r="E5" s="5"/>
      <c r="F5" s="5"/>
      <c r="G5" s="5"/>
      <c r="H5" s="5"/>
      <c r="I5" s="5"/>
      <c r="J5" s="5"/>
      <c r="K5" s="5"/>
      <c r="L5" s="5"/>
    </row>
    <row r="6" spans="1:12" x14ac:dyDescent="0.25">
      <c r="A6" s="5" t="s">
        <v>1164</v>
      </c>
      <c r="B6" s="5"/>
      <c r="C6" s="5"/>
      <c r="D6" s="5"/>
      <c r="E6" s="5"/>
      <c r="F6" s="5"/>
      <c r="G6" s="5"/>
      <c r="H6" s="5"/>
      <c r="I6" s="5"/>
      <c r="J6" s="5"/>
      <c r="K6" s="5"/>
      <c r="L6" s="5"/>
    </row>
    <row r="7" spans="1:12" x14ac:dyDescent="0.25">
      <c r="A7" s="5" t="s">
        <v>1165</v>
      </c>
      <c r="B7" s="5"/>
      <c r="C7" s="5"/>
      <c r="D7" s="5"/>
      <c r="E7" s="5"/>
      <c r="F7" s="5"/>
      <c r="G7" s="5"/>
      <c r="H7" s="5"/>
      <c r="I7" s="5"/>
      <c r="J7" s="5"/>
      <c r="K7" s="5"/>
      <c r="L7" s="5"/>
    </row>
    <row r="8" spans="1:12" x14ac:dyDescent="0.25">
      <c r="A8" s="5" t="s">
        <v>2752</v>
      </c>
      <c r="B8" s="5"/>
      <c r="C8" s="5"/>
      <c r="D8" s="5"/>
      <c r="E8" s="5"/>
      <c r="F8" s="5"/>
      <c r="G8" s="5"/>
      <c r="H8" s="5"/>
      <c r="I8" s="5"/>
      <c r="J8" s="5"/>
      <c r="K8" s="5"/>
      <c r="L8" s="5"/>
    </row>
    <row r="9" spans="1:12" x14ac:dyDescent="0.25">
      <c r="A9" s="5" t="s">
        <v>2753</v>
      </c>
      <c r="B9" s="5"/>
      <c r="C9" s="5"/>
      <c r="D9" s="5"/>
      <c r="E9" s="5"/>
      <c r="F9" s="5"/>
      <c r="G9" s="5"/>
      <c r="H9" s="5"/>
      <c r="I9" s="5"/>
      <c r="J9" s="5"/>
      <c r="K9" s="5"/>
      <c r="L9" s="5"/>
    </row>
    <row r="10" spans="1:12" x14ac:dyDescent="0.25">
      <c r="A10" s="5" t="s">
        <v>2754</v>
      </c>
      <c r="B10" s="5"/>
      <c r="C10" s="5"/>
      <c r="D10" s="5"/>
      <c r="E10" s="5"/>
      <c r="F10" s="5"/>
      <c r="G10" s="5"/>
      <c r="H10" s="5"/>
      <c r="I10" s="5"/>
      <c r="J10" s="5"/>
      <c r="K10" s="5"/>
      <c r="L10" s="5"/>
    </row>
    <row r="11" spans="1:12" x14ac:dyDescent="0.25">
      <c r="A11" s="5" t="s">
        <v>1169</v>
      </c>
      <c r="B11" s="5"/>
      <c r="C11" s="5"/>
      <c r="D11" s="5"/>
      <c r="E11" s="5"/>
      <c r="F11" s="5"/>
      <c r="G11" s="5"/>
      <c r="H11" s="5"/>
      <c r="I11" s="5"/>
      <c r="J11" s="5"/>
      <c r="K11" s="5"/>
      <c r="L11" s="5"/>
    </row>
    <row r="12" spans="1:12" x14ac:dyDescent="0.25">
      <c r="A12" s="5" t="s">
        <v>1165</v>
      </c>
      <c r="B12" s="5"/>
      <c r="C12" s="5"/>
      <c r="D12" s="5"/>
      <c r="E12" s="5"/>
      <c r="F12" s="5"/>
      <c r="G12" s="5"/>
      <c r="H12" s="5"/>
      <c r="I12" s="5"/>
      <c r="J12" s="5"/>
      <c r="K12" s="5"/>
      <c r="L12" s="5"/>
    </row>
    <row r="13" spans="1:12" x14ac:dyDescent="0.25">
      <c r="A13" s="5" t="s">
        <v>1170</v>
      </c>
      <c r="B13" s="5" t="s">
        <v>2755</v>
      </c>
      <c r="C13" s="5"/>
      <c r="D13" s="5"/>
      <c r="E13" s="5"/>
      <c r="F13" s="5"/>
      <c r="G13" s="5"/>
      <c r="H13" s="5"/>
      <c r="I13" s="5"/>
      <c r="J13" s="5"/>
      <c r="K13" s="5"/>
      <c r="L13" s="5"/>
    </row>
    <row r="14" spans="1:12" x14ac:dyDescent="0.25">
      <c r="A14" s="5" t="s">
        <v>1171</v>
      </c>
      <c r="B14" s="5"/>
      <c r="C14" s="5"/>
      <c r="D14" s="5"/>
      <c r="E14" s="5"/>
      <c r="F14" s="5"/>
      <c r="G14" s="5"/>
      <c r="H14" s="5"/>
      <c r="I14" s="5"/>
      <c r="J14" s="5"/>
      <c r="K14" s="5"/>
      <c r="L14" s="5"/>
    </row>
    <row r="15" spans="1:12" x14ac:dyDescent="0.25">
      <c r="A15" s="5" t="s">
        <v>1165</v>
      </c>
      <c r="B15" s="5"/>
      <c r="C15" s="5"/>
      <c r="D15" s="5"/>
      <c r="E15" s="5"/>
      <c r="F15" s="5"/>
      <c r="G15" s="5"/>
      <c r="H15" s="5"/>
      <c r="I15" s="5"/>
      <c r="J15" s="5"/>
      <c r="K15" s="5"/>
      <c r="L15" s="5"/>
    </row>
    <row r="16" spans="1:12" x14ac:dyDescent="0.25">
      <c r="A16" s="5" t="s">
        <v>2747</v>
      </c>
      <c r="B16" s="5"/>
      <c r="C16" s="5"/>
      <c r="D16" s="5"/>
      <c r="E16" s="5"/>
      <c r="F16" s="5"/>
      <c r="G16" s="5"/>
      <c r="H16" s="5"/>
      <c r="I16" s="5"/>
      <c r="J16" s="5"/>
      <c r="K16" s="5"/>
      <c r="L16" s="5"/>
    </row>
    <row r="17" spans="1:12" x14ac:dyDescent="0.25">
      <c r="A17" s="5" t="s">
        <v>1158</v>
      </c>
      <c r="B17" s="5"/>
      <c r="C17" s="5"/>
      <c r="D17" s="5"/>
      <c r="E17" s="5"/>
      <c r="F17" s="5"/>
      <c r="G17" s="5"/>
      <c r="H17" s="5"/>
      <c r="I17" s="5"/>
      <c r="J17" s="5"/>
      <c r="K17" s="5"/>
      <c r="L17" s="5"/>
    </row>
    <row r="18" spans="1:12" x14ac:dyDescent="0.25">
      <c r="A18" s="5"/>
      <c r="B18" s="5"/>
      <c r="C18" s="5"/>
      <c r="D18" s="5"/>
      <c r="E18" s="5"/>
      <c r="F18" s="5"/>
      <c r="G18" s="5"/>
      <c r="H18" s="5"/>
      <c r="I18" s="5"/>
      <c r="J18" s="5"/>
      <c r="K18" s="5"/>
      <c r="L18" s="5"/>
    </row>
    <row r="19" spans="1:12" x14ac:dyDescent="0.25">
      <c r="A19" s="5" t="s">
        <v>1172</v>
      </c>
      <c r="B19" s="5"/>
      <c r="C19" s="5"/>
      <c r="D19" s="5"/>
      <c r="E19" s="5"/>
      <c r="F19" s="5"/>
      <c r="G19" s="5"/>
      <c r="H19" s="5"/>
      <c r="I19" s="5"/>
      <c r="J19" s="5"/>
      <c r="K19" s="5"/>
      <c r="L19" s="5"/>
    </row>
    <row r="20" spans="1:12" x14ac:dyDescent="0.25">
      <c r="A20" s="5"/>
      <c r="B20" s="5"/>
      <c r="C20" s="5"/>
      <c r="D20" s="5"/>
      <c r="E20" s="5"/>
      <c r="F20" s="5"/>
      <c r="G20" s="5"/>
      <c r="H20" s="5"/>
      <c r="I20" s="5"/>
      <c r="J20" s="5"/>
      <c r="K20" s="5"/>
      <c r="L20" s="5"/>
    </row>
    <row r="21" spans="1:12" x14ac:dyDescent="0.25">
      <c r="A21" s="5" t="s">
        <v>1173</v>
      </c>
      <c r="B21" s="5"/>
      <c r="C21" s="5"/>
      <c r="D21" s="5" t="s">
        <v>2085</v>
      </c>
      <c r="E21" s="5"/>
      <c r="F21" s="5"/>
      <c r="G21" s="5"/>
      <c r="H21" s="5"/>
      <c r="I21" s="5"/>
      <c r="J21" s="5"/>
      <c r="K21" s="5"/>
      <c r="L21" s="5"/>
    </row>
    <row r="22" spans="1:12" x14ac:dyDescent="0.25">
      <c r="A22" s="5"/>
      <c r="B22" s="5" t="s">
        <v>1175</v>
      </c>
      <c r="C22" s="5"/>
      <c r="D22" s="5"/>
      <c r="E22" s="5"/>
      <c r="F22" s="5"/>
      <c r="G22" s="5"/>
      <c r="H22" s="5"/>
      <c r="I22" s="5"/>
      <c r="J22" s="5"/>
      <c r="K22" s="5"/>
      <c r="L22" s="5"/>
    </row>
    <row r="23" spans="1:12" x14ac:dyDescent="0.25">
      <c r="A23" s="5" t="s">
        <v>1176</v>
      </c>
      <c r="B23" s="5"/>
      <c r="C23" s="5"/>
      <c r="D23" s="5"/>
      <c r="E23" s="5"/>
      <c r="F23" s="5"/>
      <c r="G23" s="5"/>
      <c r="H23" s="5"/>
      <c r="I23" s="5"/>
      <c r="J23" s="5"/>
      <c r="K23" s="5"/>
      <c r="L23" s="5"/>
    </row>
    <row r="24" spans="1:12" x14ac:dyDescent="0.25">
      <c r="A24" s="5"/>
      <c r="B24" s="5"/>
      <c r="C24" s="5"/>
      <c r="D24" s="5"/>
      <c r="E24" s="5"/>
      <c r="F24" s="5"/>
      <c r="G24" s="5"/>
      <c r="H24" s="5"/>
      <c r="I24" s="5"/>
      <c r="J24" s="5"/>
      <c r="K24" s="5"/>
      <c r="L24" s="5"/>
    </row>
    <row r="25" spans="1:12" x14ac:dyDescent="0.25">
      <c r="A25" s="5" t="s">
        <v>1177</v>
      </c>
      <c r="B25" s="5" t="s">
        <v>1178</v>
      </c>
      <c r="C25" s="5"/>
      <c r="D25" s="5"/>
      <c r="E25" s="5"/>
      <c r="F25" s="5"/>
      <c r="G25" s="5"/>
      <c r="H25" s="5"/>
      <c r="I25" s="5"/>
      <c r="J25" s="5"/>
      <c r="K25" s="5"/>
      <c r="L25" s="5"/>
    </row>
    <row r="26" spans="1:12" x14ac:dyDescent="0.25">
      <c r="A26" s="5"/>
      <c r="B26" s="5"/>
      <c r="C26" s="5"/>
      <c r="D26" s="5"/>
      <c r="E26" s="5"/>
      <c r="F26" s="5"/>
      <c r="G26" s="5"/>
      <c r="H26" s="5"/>
      <c r="I26" s="5"/>
      <c r="J26" s="5"/>
      <c r="K26" s="5"/>
      <c r="L26" s="5"/>
    </row>
    <row r="27" spans="1:12" x14ac:dyDescent="0.25">
      <c r="A27" s="5" t="s">
        <v>1179</v>
      </c>
      <c r="B27" s="5" t="s">
        <v>1180</v>
      </c>
      <c r="C27" s="5"/>
      <c r="D27" s="5"/>
      <c r="E27" s="5"/>
      <c r="F27" s="5"/>
      <c r="G27" s="5"/>
      <c r="H27" s="5"/>
      <c r="I27" s="5"/>
      <c r="J27" s="5"/>
      <c r="K27" s="5"/>
      <c r="L27" s="5"/>
    </row>
    <row r="28" spans="1:12" x14ac:dyDescent="0.25">
      <c r="A28" s="5"/>
      <c r="B28" s="5"/>
      <c r="C28" s="5"/>
      <c r="D28" s="5"/>
      <c r="E28" s="5"/>
      <c r="F28" s="5"/>
      <c r="G28" s="5"/>
      <c r="H28" s="5"/>
      <c r="I28" s="5"/>
      <c r="J28" s="5"/>
      <c r="K28" s="5"/>
      <c r="L28" s="5"/>
    </row>
    <row r="29" spans="1:12" x14ac:dyDescent="0.25">
      <c r="A29" s="5" t="s">
        <v>2748</v>
      </c>
      <c r="B29" s="5"/>
      <c r="C29" s="5" t="s">
        <v>1182</v>
      </c>
      <c r="D29" s="5"/>
      <c r="E29" s="5"/>
      <c r="F29" s="5"/>
      <c r="G29" s="5"/>
      <c r="H29" s="5"/>
      <c r="I29" s="5"/>
      <c r="J29" s="5"/>
      <c r="K29" s="5"/>
      <c r="L29" s="5"/>
    </row>
    <row r="30" spans="1:12" x14ac:dyDescent="0.25">
      <c r="A30" s="5"/>
      <c r="B30" s="5" t="s">
        <v>2749</v>
      </c>
      <c r="C30" s="5"/>
      <c r="D30" s="5"/>
      <c r="E30" s="5"/>
      <c r="F30" s="5"/>
      <c r="G30" s="5"/>
      <c r="H30" s="5"/>
      <c r="I30" s="5"/>
      <c r="J30" s="5"/>
      <c r="K30" s="5"/>
      <c r="L30" s="5"/>
    </row>
    <row r="31" spans="1:12" x14ac:dyDescent="0.25">
      <c r="A31" s="5" t="s">
        <v>1184</v>
      </c>
      <c r="B31" s="5"/>
      <c r="C31" s="5"/>
      <c r="D31" s="5"/>
      <c r="E31" s="5"/>
      <c r="F31" s="5"/>
      <c r="G31" s="5"/>
      <c r="H31" s="5"/>
      <c r="I31" s="5"/>
      <c r="J31" s="5"/>
      <c r="K31" s="5"/>
      <c r="L31" s="5"/>
    </row>
    <row r="32" spans="1:12" x14ac:dyDescent="0.25">
      <c r="A32" s="5"/>
      <c r="B32" s="5" t="s">
        <v>1185</v>
      </c>
      <c r="C32" s="5"/>
      <c r="D32" s="5"/>
      <c r="E32" s="5"/>
      <c r="F32" s="5"/>
      <c r="G32" s="5"/>
      <c r="H32" s="5"/>
      <c r="I32" s="5"/>
      <c r="J32" s="5"/>
      <c r="K32" s="5"/>
      <c r="L32" s="5"/>
    </row>
    <row r="33" spans="1:12" x14ac:dyDescent="0.25">
      <c r="A33" s="5" t="s">
        <v>1176</v>
      </c>
      <c r="B33" s="5"/>
      <c r="C33" s="5"/>
      <c r="D33" s="5"/>
      <c r="E33" s="5"/>
      <c r="F33" s="5"/>
      <c r="G33" s="5"/>
      <c r="H33" s="5"/>
      <c r="I33" s="5"/>
      <c r="J33" s="5"/>
      <c r="K33" s="5"/>
      <c r="L33" s="5"/>
    </row>
    <row r="34" spans="1:12" x14ac:dyDescent="0.25">
      <c r="A34" s="5"/>
      <c r="B34" s="5"/>
      <c r="C34" s="5"/>
      <c r="D34" s="5"/>
      <c r="E34" s="5"/>
      <c r="F34" s="5"/>
      <c r="G34" s="5"/>
      <c r="H34" s="5"/>
      <c r="I34" s="5"/>
      <c r="J34" s="5"/>
      <c r="K34" s="5"/>
      <c r="L34" s="5"/>
    </row>
    <row r="35" spans="1:12" x14ac:dyDescent="0.25">
      <c r="A35" s="5" t="s">
        <v>1186</v>
      </c>
      <c r="B35" s="5"/>
      <c r="C35" s="5" t="s">
        <v>1187</v>
      </c>
      <c r="D35" s="5"/>
      <c r="E35" s="5"/>
      <c r="F35" s="5"/>
      <c r="G35" s="5"/>
      <c r="H35" s="5"/>
      <c r="I35" s="5"/>
      <c r="J35" s="5"/>
      <c r="K35" s="5"/>
      <c r="L35" s="5"/>
    </row>
    <row r="36" spans="1:12" x14ac:dyDescent="0.25">
      <c r="A36" s="5"/>
      <c r="B36" s="5" t="s">
        <v>1188</v>
      </c>
      <c r="C36" s="5"/>
      <c r="D36" s="5"/>
      <c r="E36" s="5"/>
      <c r="F36" s="5"/>
      <c r="G36" s="5"/>
      <c r="H36" s="5"/>
      <c r="I36" s="5"/>
      <c r="J36" s="5"/>
      <c r="K36" s="5"/>
      <c r="L36" s="5"/>
    </row>
    <row r="37" spans="1:12" x14ac:dyDescent="0.25">
      <c r="A37" s="5" t="s">
        <v>1184</v>
      </c>
      <c r="B37" s="5"/>
      <c r="C37" s="5"/>
      <c r="D37" s="5"/>
      <c r="E37" s="5"/>
      <c r="F37" s="5"/>
      <c r="G37" s="5"/>
      <c r="H37" s="5"/>
      <c r="I37" s="5"/>
      <c r="J37" s="5"/>
      <c r="K37" s="5"/>
      <c r="L37" s="5"/>
    </row>
    <row r="38" spans="1:12" x14ac:dyDescent="0.25">
      <c r="A38" s="5"/>
      <c r="B38" s="5" t="s">
        <v>1189</v>
      </c>
      <c r="C38" s="5"/>
      <c r="D38" s="5"/>
      <c r="E38" s="5"/>
      <c r="F38" s="5"/>
      <c r="G38" s="5"/>
      <c r="H38" s="5"/>
      <c r="I38" s="5"/>
      <c r="J38" s="5"/>
      <c r="K38" s="5"/>
      <c r="L38" s="5"/>
    </row>
    <row r="39" spans="1:12" x14ac:dyDescent="0.25">
      <c r="A39" s="5" t="s">
        <v>1176</v>
      </c>
      <c r="B39" s="5"/>
      <c r="C39" s="5"/>
      <c r="D39" s="5"/>
      <c r="E39" s="5"/>
      <c r="F39" s="5"/>
      <c r="G39" s="5"/>
      <c r="H39" s="5"/>
      <c r="I39" s="5"/>
      <c r="J39" s="5"/>
      <c r="K39" s="5"/>
      <c r="L39" s="5"/>
    </row>
    <row r="40" spans="1:12" x14ac:dyDescent="0.25">
      <c r="A40" s="5"/>
      <c r="B40" s="5"/>
      <c r="C40" s="5"/>
      <c r="D40" s="5"/>
      <c r="E40" s="5"/>
      <c r="F40" s="5"/>
      <c r="G40" s="5"/>
      <c r="H40" s="5"/>
      <c r="I40" s="5"/>
      <c r="J40" s="5"/>
      <c r="K40" s="5"/>
      <c r="L40" s="5"/>
    </row>
    <row r="41" spans="1:12" x14ac:dyDescent="0.25">
      <c r="A41" s="5" t="s">
        <v>1190</v>
      </c>
      <c r="B41" s="5"/>
      <c r="C41" s="5"/>
      <c r="D41" s="5" t="s">
        <v>1191</v>
      </c>
      <c r="E41" s="5"/>
      <c r="F41" s="5"/>
      <c r="G41" s="5"/>
      <c r="H41" s="5"/>
      <c r="I41" s="5"/>
      <c r="J41" s="5"/>
      <c r="K41" s="5"/>
      <c r="L41" s="5"/>
    </row>
    <row r="42" spans="1:12" x14ac:dyDescent="0.25">
      <c r="A42" s="5"/>
      <c r="B42" s="5" t="s">
        <v>1192</v>
      </c>
      <c r="C42" s="5"/>
      <c r="D42" s="5"/>
      <c r="E42" s="5"/>
      <c r="F42" s="5"/>
      <c r="G42" s="5"/>
      <c r="H42" s="5"/>
      <c r="I42" s="5"/>
      <c r="J42" s="5"/>
      <c r="K42" s="5"/>
      <c r="L42" s="5"/>
    </row>
    <row r="43" spans="1:12" x14ac:dyDescent="0.25">
      <c r="A43" s="5" t="s">
        <v>1176</v>
      </c>
      <c r="B43" s="5"/>
      <c r="C43" s="5"/>
      <c r="D43" s="5"/>
      <c r="E43" s="5"/>
      <c r="F43" s="5"/>
      <c r="G43" s="5"/>
      <c r="H43" s="5"/>
      <c r="I43" s="5"/>
      <c r="J43" s="5"/>
      <c r="K43" s="5"/>
      <c r="L43" s="5"/>
    </row>
    <row r="44" spans="1:12" x14ac:dyDescent="0.25">
      <c r="A44" s="5"/>
      <c r="B44" s="5"/>
      <c r="C44" s="5"/>
      <c r="D44" s="5"/>
      <c r="E44" s="5"/>
      <c r="F44" s="5"/>
      <c r="G44" s="5"/>
      <c r="H44" s="5"/>
      <c r="I44" s="5"/>
      <c r="J44" s="5"/>
      <c r="K44" s="5"/>
      <c r="L44" s="5"/>
    </row>
    <row r="45" spans="1:12" x14ac:dyDescent="0.25">
      <c r="A45" s="5" t="s">
        <v>1193</v>
      </c>
      <c r="B45" s="5"/>
      <c r="C45" s="5"/>
      <c r="D45" s="5" t="s">
        <v>1194</v>
      </c>
      <c r="E45" s="5"/>
      <c r="F45" s="5"/>
      <c r="G45" s="5"/>
      <c r="H45" s="5"/>
      <c r="I45" s="5"/>
      <c r="J45" s="5"/>
      <c r="K45" s="5"/>
      <c r="L45" s="5"/>
    </row>
    <row r="46" spans="1:12" x14ac:dyDescent="0.25">
      <c r="A46" s="5"/>
      <c r="B46" s="5" t="s">
        <v>1195</v>
      </c>
      <c r="C46" s="5"/>
      <c r="D46" s="5"/>
      <c r="E46" s="5"/>
      <c r="F46" s="5"/>
      <c r="G46" s="5"/>
      <c r="H46" s="5"/>
      <c r="I46" s="5"/>
      <c r="J46" s="5"/>
      <c r="K46" s="5"/>
      <c r="L46" s="5"/>
    </row>
    <row r="47" spans="1:12" x14ac:dyDescent="0.25">
      <c r="A47" s="5" t="s">
        <v>1176</v>
      </c>
      <c r="B47" s="5"/>
      <c r="C47" s="5"/>
      <c r="D47" s="5"/>
      <c r="E47" s="5"/>
      <c r="F47" s="5"/>
      <c r="G47" s="5"/>
      <c r="H47" s="5"/>
      <c r="I47" s="5"/>
      <c r="J47" s="5"/>
      <c r="K47" s="5"/>
      <c r="L47" s="5"/>
    </row>
    <row r="48" spans="1:12" x14ac:dyDescent="0.25">
      <c r="A48" s="5"/>
      <c r="B48" s="5"/>
      <c r="C48" s="5"/>
      <c r="D48" s="5"/>
      <c r="E48" s="5"/>
      <c r="F48" s="5"/>
      <c r="G48" s="5"/>
      <c r="H48" s="5"/>
      <c r="I48" s="5"/>
      <c r="J48" s="5"/>
      <c r="K48" s="5"/>
      <c r="L48" s="5"/>
    </row>
    <row r="49" spans="1:12" x14ac:dyDescent="0.25">
      <c r="A49" s="5" t="s">
        <v>1196</v>
      </c>
      <c r="B49" s="5"/>
      <c r="C49" s="5" t="s">
        <v>1197</v>
      </c>
      <c r="D49" s="5"/>
      <c r="E49" s="5"/>
      <c r="F49" s="5"/>
      <c r="G49" s="5"/>
      <c r="H49" s="5"/>
      <c r="I49" s="5"/>
      <c r="J49" s="5"/>
      <c r="K49" s="5"/>
      <c r="L49" s="5"/>
    </row>
    <row r="50" spans="1:12" x14ac:dyDescent="0.25">
      <c r="A50" s="5"/>
      <c r="B50" s="5" t="s">
        <v>1198</v>
      </c>
      <c r="C50" s="5"/>
      <c r="D50" s="5"/>
      <c r="E50" s="5"/>
      <c r="F50" s="5"/>
      <c r="G50" s="5"/>
      <c r="H50" s="5"/>
      <c r="I50" s="5"/>
      <c r="J50" s="5"/>
      <c r="K50" s="5"/>
      <c r="L50" s="5"/>
    </row>
    <row r="51" spans="1:12" x14ac:dyDescent="0.25">
      <c r="A51" s="5" t="s">
        <v>1176</v>
      </c>
      <c r="B51" s="5"/>
      <c r="C51" s="5"/>
      <c r="D51" s="5"/>
      <c r="E51" s="5"/>
      <c r="F51" s="5"/>
      <c r="G51" s="5"/>
      <c r="H51" s="5"/>
      <c r="I51" s="5"/>
      <c r="J51" s="5"/>
      <c r="K51" s="5"/>
      <c r="L51" s="5"/>
    </row>
    <row r="52" spans="1:12" x14ac:dyDescent="0.25">
      <c r="A52" s="5"/>
      <c r="B52" s="5"/>
      <c r="C52" s="5"/>
      <c r="D52" s="5"/>
      <c r="E52" s="5"/>
      <c r="F52" s="5"/>
      <c r="G52" s="5"/>
      <c r="H52" s="5"/>
      <c r="I52" s="5"/>
      <c r="J52" s="5"/>
      <c r="K52" s="5"/>
      <c r="L52" s="5"/>
    </row>
    <row r="53" spans="1:12" x14ac:dyDescent="0.25">
      <c r="A53" s="5" t="s">
        <v>1199</v>
      </c>
      <c r="B53" s="5"/>
      <c r="C53" s="5"/>
      <c r="D53" s="5"/>
      <c r="E53" s="5"/>
      <c r="F53" s="5"/>
      <c r="G53" s="5"/>
      <c r="H53" s="5"/>
      <c r="I53" s="5"/>
      <c r="J53" s="5"/>
      <c r="K53" s="5"/>
      <c r="L53" s="5"/>
    </row>
    <row r="54" spans="1:12" x14ac:dyDescent="0.25">
      <c r="A54" s="5"/>
      <c r="B54" s="5"/>
      <c r="C54" s="5"/>
      <c r="D54" s="5"/>
      <c r="E54" s="5"/>
      <c r="F54" s="5"/>
      <c r="G54" s="5"/>
      <c r="H54" s="5"/>
      <c r="I54" s="5"/>
      <c r="J54" s="5"/>
      <c r="K54" s="5"/>
      <c r="L54" s="5"/>
    </row>
    <row r="55" spans="1:12" x14ac:dyDescent="0.25">
      <c r="A55" s="5" t="s">
        <v>1200</v>
      </c>
      <c r="B55" s="5"/>
      <c r="C55" s="5"/>
      <c r="D55" s="5"/>
      <c r="E55" s="5"/>
      <c r="F55" s="5"/>
      <c r="G55" s="5"/>
      <c r="H55" s="5"/>
      <c r="I55" s="5"/>
      <c r="J55" s="5"/>
      <c r="K55" s="5"/>
      <c r="L55" s="5"/>
    </row>
    <row r="56" spans="1:12" x14ac:dyDescent="0.25">
      <c r="A56" s="5"/>
      <c r="B56" s="5"/>
      <c r="C56" s="5"/>
      <c r="D56" s="5"/>
      <c r="E56" s="5"/>
      <c r="F56" s="5"/>
      <c r="G56" s="5"/>
      <c r="H56" s="5"/>
      <c r="I56" s="5"/>
      <c r="J56" s="5"/>
      <c r="K56" s="5"/>
      <c r="L56" s="5"/>
    </row>
    <row r="57" spans="1:12" x14ac:dyDescent="0.25">
      <c r="A57" s="5" t="s">
        <v>1201</v>
      </c>
      <c r="B57" s="5"/>
      <c r="C57" s="5"/>
      <c r="D57" s="5"/>
      <c r="E57" s="5"/>
      <c r="F57" s="5"/>
      <c r="G57" s="5"/>
      <c r="H57" s="5"/>
      <c r="I57" s="5"/>
      <c r="J57" s="5"/>
      <c r="K57" s="5"/>
      <c r="L57" s="5"/>
    </row>
    <row r="58" spans="1:12" x14ac:dyDescent="0.25">
      <c r="A58" s="5" t="s">
        <v>1202</v>
      </c>
      <c r="B58" s="5"/>
      <c r="C58" s="5"/>
      <c r="D58" s="5"/>
      <c r="E58" s="5"/>
      <c r="F58" s="5"/>
      <c r="G58" s="5"/>
      <c r="H58" s="5"/>
      <c r="I58" s="5"/>
      <c r="J58" s="5"/>
      <c r="K58" s="5"/>
      <c r="L58" s="5"/>
    </row>
    <row r="59" spans="1:12" x14ac:dyDescent="0.25">
      <c r="A59" s="5"/>
      <c r="B59" s="5"/>
      <c r="C59" s="5"/>
      <c r="D59" s="5"/>
      <c r="E59" s="5"/>
      <c r="F59" s="5"/>
      <c r="G59" s="5"/>
      <c r="H59" s="5"/>
      <c r="I59" s="5"/>
      <c r="J59" s="5"/>
      <c r="K59" s="5"/>
      <c r="L59" s="5"/>
    </row>
    <row r="60" spans="1:12" x14ac:dyDescent="0.25">
      <c r="A60" s="5" t="s">
        <v>1203</v>
      </c>
      <c r="B60" s="5"/>
      <c r="C60" s="5"/>
      <c r="D60" s="5"/>
      <c r="E60" s="5"/>
      <c r="F60" s="5"/>
      <c r="G60" s="5"/>
      <c r="H60" s="5"/>
      <c r="I60" s="5"/>
      <c r="J60" s="5"/>
      <c r="K60" s="5"/>
      <c r="L60" s="5"/>
    </row>
    <row r="61" spans="1:12" x14ac:dyDescent="0.25">
      <c r="A61" s="5"/>
      <c r="B61" s="5" t="s">
        <v>1204</v>
      </c>
      <c r="C61" s="5"/>
      <c r="D61" s="5"/>
      <c r="E61" s="5"/>
      <c r="F61" s="5"/>
      <c r="G61" s="5"/>
      <c r="H61" s="5"/>
      <c r="I61" s="5"/>
      <c r="J61" s="5"/>
      <c r="K61" s="5"/>
      <c r="L61" s="5"/>
    </row>
    <row r="62" spans="1:12" x14ac:dyDescent="0.25">
      <c r="A62" s="5"/>
      <c r="B62" s="5" t="s">
        <v>1205</v>
      </c>
      <c r="C62" s="5"/>
      <c r="D62" s="5"/>
      <c r="E62" s="5"/>
      <c r="F62" s="5"/>
      <c r="G62" s="5"/>
      <c r="H62" s="5"/>
      <c r="I62" s="5"/>
      <c r="J62" s="5"/>
      <c r="K62" s="5"/>
      <c r="L62" s="5"/>
    </row>
    <row r="63" spans="1:12" x14ac:dyDescent="0.25">
      <c r="A63" s="5"/>
      <c r="B63" s="5" t="s">
        <v>1206</v>
      </c>
      <c r="C63" s="5"/>
      <c r="D63" s="5"/>
      <c r="E63" s="5"/>
      <c r="F63" s="5"/>
      <c r="G63" s="5"/>
      <c r="H63" s="5"/>
      <c r="I63" s="5"/>
      <c r="J63" s="5"/>
      <c r="K63" s="5"/>
      <c r="L63" s="5"/>
    </row>
    <row r="64" spans="1:12" x14ac:dyDescent="0.25">
      <c r="A64" s="5"/>
      <c r="B64" s="5"/>
      <c r="C64" s="5"/>
      <c r="D64" s="5"/>
      <c r="E64" s="5"/>
      <c r="F64" s="5"/>
      <c r="G64" s="5"/>
      <c r="H64" s="5"/>
      <c r="I64" s="5"/>
      <c r="J64" s="5"/>
      <c r="K64" s="5"/>
      <c r="L64" s="5"/>
    </row>
    <row r="65" spans="1:12" x14ac:dyDescent="0.25">
      <c r="A65" s="5"/>
      <c r="B65" s="5" t="s">
        <v>1207</v>
      </c>
      <c r="C65" s="5"/>
      <c r="D65" s="5"/>
      <c r="E65" s="5"/>
      <c r="F65" s="5"/>
      <c r="G65" s="5"/>
      <c r="H65" s="5"/>
      <c r="I65" s="5"/>
      <c r="J65" s="5"/>
      <c r="K65" s="5"/>
      <c r="L65" s="5"/>
    </row>
    <row r="66" spans="1:12" x14ac:dyDescent="0.25">
      <c r="A66" s="5"/>
      <c r="B66" s="5"/>
      <c r="C66" s="5" t="s">
        <v>1208</v>
      </c>
      <c r="D66" s="5"/>
      <c r="E66" s="5"/>
      <c r="F66" s="5"/>
      <c r="G66" s="5"/>
      <c r="H66" s="5"/>
      <c r="I66" s="5"/>
      <c r="J66" s="5"/>
      <c r="K66" s="5"/>
      <c r="L66" s="5"/>
    </row>
    <row r="67" spans="1:12" x14ac:dyDescent="0.25">
      <c r="A67" s="5"/>
      <c r="B67" s="5"/>
      <c r="C67" s="5"/>
      <c r="D67" s="5"/>
      <c r="E67" s="5"/>
      <c r="F67" s="5"/>
      <c r="G67" s="5"/>
      <c r="H67" s="5"/>
      <c r="I67" s="5"/>
      <c r="J67" s="5"/>
      <c r="K67" s="5"/>
      <c r="L67" s="5"/>
    </row>
    <row r="68" spans="1:12" x14ac:dyDescent="0.25">
      <c r="A68" s="5"/>
      <c r="B68" s="5" t="s">
        <v>1209</v>
      </c>
      <c r="C68" s="5"/>
      <c r="D68" s="5"/>
      <c r="E68" s="5"/>
      <c r="F68" s="5"/>
      <c r="G68" s="5"/>
      <c r="H68" s="5"/>
      <c r="I68" s="5"/>
      <c r="J68" s="5"/>
      <c r="K68" s="5"/>
      <c r="L68" s="5"/>
    </row>
    <row r="69" spans="1:12" x14ac:dyDescent="0.25">
      <c r="A69" s="5"/>
      <c r="B69" s="5" t="s">
        <v>1210</v>
      </c>
      <c r="C69" s="5"/>
      <c r="D69" s="5"/>
      <c r="E69" s="5"/>
      <c r="F69" s="5"/>
      <c r="G69" s="5"/>
      <c r="H69" s="5"/>
      <c r="I69" s="5"/>
      <c r="J69" s="5"/>
      <c r="K69" s="5"/>
      <c r="L69" s="5"/>
    </row>
    <row r="70" spans="1:12" x14ac:dyDescent="0.25">
      <c r="A70" s="5"/>
      <c r="B70" s="5" t="s">
        <v>1211</v>
      </c>
      <c r="C70" s="5"/>
      <c r="D70" s="5"/>
      <c r="E70" s="5"/>
      <c r="F70" s="5"/>
      <c r="G70" s="5"/>
      <c r="H70" s="5"/>
      <c r="I70" s="5"/>
      <c r="J70" s="5"/>
      <c r="K70" s="5"/>
      <c r="L70" s="5"/>
    </row>
    <row r="71" spans="1:12" x14ac:dyDescent="0.25">
      <c r="A71" s="5" t="s">
        <v>1176</v>
      </c>
      <c r="B71" s="5"/>
      <c r="C71" s="5"/>
      <c r="D71" s="5"/>
      <c r="E71" s="5"/>
      <c r="F71" s="5"/>
      <c r="G71" s="5"/>
      <c r="H71" s="5"/>
      <c r="I71" s="5"/>
      <c r="J71" s="5"/>
      <c r="K71" s="5"/>
      <c r="L71" s="5"/>
    </row>
    <row r="72" spans="1:12" x14ac:dyDescent="0.25">
      <c r="A72" s="5"/>
      <c r="B72" s="5"/>
      <c r="C72" s="5"/>
      <c r="D72" s="5"/>
      <c r="E72" s="5"/>
      <c r="F72" s="5"/>
      <c r="G72" s="5"/>
      <c r="H72" s="5"/>
      <c r="I72" s="5"/>
      <c r="J72" s="5"/>
      <c r="K72" s="5"/>
      <c r="L72" s="5"/>
    </row>
    <row r="73" spans="1:12" x14ac:dyDescent="0.25">
      <c r="A73" s="5" t="s">
        <v>1212</v>
      </c>
      <c r="B73" s="5"/>
      <c r="C73" s="5"/>
      <c r="D73" s="5"/>
      <c r="E73" s="5"/>
      <c r="F73" s="5"/>
      <c r="G73" s="5"/>
      <c r="H73" s="5"/>
      <c r="I73" s="5"/>
      <c r="J73" s="5"/>
      <c r="K73" s="5"/>
      <c r="L73" s="5"/>
    </row>
    <row r="74" spans="1:12" x14ac:dyDescent="0.25">
      <c r="A74" s="5"/>
      <c r="B74" s="5" t="s">
        <v>1207</v>
      </c>
      <c r="C74" s="5"/>
      <c r="D74" s="5"/>
      <c r="E74" s="5"/>
      <c r="F74" s="5"/>
      <c r="G74" s="5"/>
      <c r="H74" s="5"/>
      <c r="I74" s="5"/>
      <c r="J74" s="5"/>
      <c r="K74" s="5"/>
      <c r="L74" s="5"/>
    </row>
    <row r="75" spans="1:12" x14ac:dyDescent="0.25">
      <c r="A75" s="5"/>
      <c r="B75" s="5"/>
      <c r="C75" s="5" t="s">
        <v>1213</v>
      </c>
      <c r="D75" s="5"/>
      <c r="E75" s="5"/>
      <c r="F75" s="5"/>
      <c r="G75" s="5"/>
      <c r="H75" s="5"/>
      <c r="I75" s="5"/>
      <c r="J75" s="5"/>
      <c r="K75" s="5"/>
      <c r="L75" s="5"/>
    </row>
    <row r="76" spans="1:12" x14ac:dyDescent="0.25">
      <c r="A76" s="5"/>
      <c r="B76" s="5"/>
      <c r="C76" s="5"/>
      <c r="D76" s="5"/>
      <c r="E76" s="5"/>
      <c r="F76" s="5"/>
      <c r="G76" s="5"/>
      <c r="H76" s="5"/>
      <c r="I76" s="5"/>
      <c r="J76" s="5"/>
      <c r="K76" s="5"/>
      <c r="L76" s="5"/>
    </row>
    <row r="77" spans="1:12" x14ac:dyDescent="0.25">
      <c r="A77" s="5"/>
      <c r="B77" s="5" t="s">
        <v>1210</v>
      </c>
      <c r="C77" s="5"/>
      <c r="D77" s="5"/>
      <c r="E77" s="5"/>
      <c r="F77" s="5"/>
      <c r="G77" s="5"/>
      <c r="H77" s="5"/>
      <c r="I77" s="5"/>
      <c r="J77" s="5"/>
      <c r="K77" s="5"/>
      <c r="L77" s="5"/>
    </row>
    <row r="78" spans="1:12" x14ac:dyDescent="0.25">
      <c r="A78" s="5"/>
      <c r="B78" s="5" t="s">
        <v>1211</v>
      </c>
      <c r="C78" s="5"/>
      <c r="D78" s="5"/>
      <c r="E78" s="5"/>
      <c r="F78" s="5"/>
      <c r="G78" s="5"/>
      <c r="H78" s="5"/>
      <c r="I78" s="5"/>
      <c r="J78" s="5"/>
      <c r="K78" s="5"/>
      <c r="L78" s="5"/>
    </row>
    <row r="79" spans="1:12" x14ac:dyDescent="0.25">
      <c r="A79" s="5" t="s">
        <v>1176</v>
      </c>
      <c r="B79" s="5"/>
      <c r="C79" s="5"/>
      <c r="D79" s="5"/>
      <c r="E79" s="5"/>
      <c r="F79" s="5"/>
      <c r="G79" s="5"/>
      <c r="H79" s="5"/>
      <c r="I79" s="5"/>
      <c r="J79" s="5"/>
      <c r="K79" s="5"/>
      <c r="L79" s="5"/>
    </row>
    <row r="80" spans="1:12" x14ac:dyDescent="0.25">
      <c r="A80" s="5"/>
      <c r="B80" s="5"/>
      <c r="C80" s="5"/>
      <c r="D80" s="5"/>
      <c r="E80" s="5"/>
      <c r="F80" s="5"/>
      <c r="G80" s="5"/>
      <c r="H80" s="5"/>
      <c r="I80" s="5"/>
      <c r="J80" s="5"/>
      <c r="K80" s="5"/>
      <c r="L80" s="5"/>
    </row>
    <row r="81" spans="1:12" x14ac:dyDescent="0.25">
      <c r="A81" s="5" t="s">
        <v>1214</v>
      </c>
      <c r="B81" s="5" t="s">
        <v>1215</v>
      </c>
      <c r="C81" s="5"/>
      <c r="D81" s="5"/>
      <c r="E81" s="5"/>
      <c r="F81" s="5"/>
      <c r="G81" s="5"/>
      <c r="H81" s="5"/>
      <c r="I81" s="5"/>
      <c r="J81" s="5"/>
      <c r="K81" s="5"/>
      <c r="L81" s="5"/>
    </row>
    <row r="82" spans="1:12" x14ac:dyDescent="0.25">
      <c r="A82" s="5"/>
      <c r="B82" s="5"/>
      <c r="C82" s="5"/>
      <c r="D82" s="5"/>
      <c r="E82" s="5"/>
      <c r="F82" s="5"/>
      <c r="G82" s="5"/>
      <c r="H82" s="5"/>
      <c r="I82" s="5"/>
      <c r="J82" s="5"/>
      <c r="K82" s="5"/>
      <c r="L82" s="5"/>
    </row>
    <row r="83" spans="1:12" x14ac:dyDescent="0.25">
      <c r="A83" s="5" t="s">
        <v>1216</v>
      </c>
      <c r="B83" s="5"/>
      <c r="C83" s="5"/>
      <c r="D83" s="5"/>
      <c r="E83" s="5"/>
      <c r="F83" s="5"/>
      <c r="G83" s="5"/>
      <c r="H83" s="5"/>
      <c r="I83" s="5"/>
      <c r="J83" s="5"/>
      <c r="K83" s="5"/>
      <c r="L83" s="5"/>
    </row>
    <row r="84" spans="1:12" x14ac:dyDescent="0.25">
      <c r="A84" s="5"/>
      <c r="B84" s="5" t="s">
        <v>1217</v>
      </c>
      <c r="C84" s="5"/>
      <c r="D84" s="5"/>
      <c r="E84" s="5"/>
      <c r="F84" s="5"/>
      <c r="G84" s="5"/>
      <c r="H84" s="5"/>
      <c r="I84" s="5"/>
      <c r="J84" s="5"/>
      <c r="K84" s="5"/>
      <c r="L84" s="5"/>
    </row>
    <row r="85" spans="1:12" x14ac:dyDescent="0.25">
      <c r="A85" s="5"/>
      <c r="B85" s="5" t="s">
        <v>1218</v>
      </c>
      <c r="C85" s="5"/>
      <c r="D85" s="5"/>
      <c r="E85" s="5"/>
      <c r="F85" s="5"/>
      <c r="G85" s="5"/>
      <c r="H85" s="5"/>
      <c r="I85" s="5"/>
      <c r="J85" s="5"/>
      <c r="K85" s="5"/>
      <c r="L85" s="5"/>
    </row>
    <row r="86" spans="1:12" x14ac:dyDescent="0.25">
      <c r="A86" s="5" t="s">
        <v>1176</v>
      </c>
      <c r="B86" s="5"/>
      <c r="C86" s="5"/>
      <c r="D86" s="5"/>
      <c r="E86" s="5"/>
      <c r="F86" s="5"/>
      <c r="G86" s="5"/>
      <c r="H86" s="5"/>
      <c r="I86" s="5"/>
      <c r="J86" s="5"/>
      <c r="K86" s="5"/>
      <c r="L86" s="5"/>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D3539-68E4-4031-81DC-CD06801D53CB}">
  <dimension ref="A1:I6"/>
  <sheetViews>
    <sheetView workbookViewId="0">
      <selection activeCell="G1" sqref="G1:I2"/>
    </sheetView>
  </sheetViews>
  <sheetFormatPr defaultRowHeight="15" x14ac:dyDescent="0.25"/>
  <sheetData>
    <row r="1" spans="1:9" x14ac:dyDescent="0.25">
      <c r="A1" t="s">
        <v>943</v>
      </c>
      <c r="B1" t="s">
        <v>1991</v>
      </c>
      <c r="G1" s="33"/>
      <c r="H1" s="33"/>
      <c r="I1" s="33"/>
    </row>
    <row r="2" spans="1:9" x14ac:dyDescent="0.25">
      <c r="A2" t="s">
        <v>1988</v>
      </c>
      <c r="B2" t="s">
        <v>2832</v>
      </c>
      <c r="G2" s="33"/>
      <c r="H2" s="33"/>
      <c r="I2" s="33"/>
    </row>
    <row r="3" spans="1:9" x14ac:dyDescent="0.25">
      <c r="A3" t="s">
        <v>1989</v>
      </c>
      <c r="B3" t="s">
        <v>2833</v>
      </c>
    </row>
    <row r="4" spans="1:9" x14ac:dyDescent="0.25">
      <c r="A4" t="s">
        <v>1961</v>
      </c>
      <c r="B4" t="s">
        <v>2836</v>
      </c>
    </row>
    <row r="5" spans="1:9" x14ac:dyDescent="0.25">
      <c r="A5" t="s">
        <v>1962</v>
      </c>
      <c r="B5" t="s">
        <v>2835</v>
      </c>
    </row>
    <row r="6" spans="1:9" x14ac:dyDescent="0.25">
      <c r="A6" t="s">
        <v>1990</v>
      </c>
      <c r="B6" t="s">
        <v>2834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56BB9-FD94-4D1E-A355-6447A6E283C7}">
  <dimension ref="A1:A54"/>
  <sheetViews>
    <sheetView workbookViewId="0">
      <selection activeCell="A13" sqref="A13"/>
    </sheetView>
  </sheetViews>
  <sheetFormatPr defaultRowHeight="15" x14ac:dyDescent="0.25"/>
  <sheetData>
    <row r="1" spans="1:1" x14ac:dyDescent="0.25">
      <c r="A1" s="6" t="s">
        <v>1701</v>
      </c>
    </row>
    <row r="3" spans="1:1" x14ac:dyDescent="0.25">
      <c r="A3" t="s">
        <v>1702</v>
      </c>
    </row>
    <row r="5" spans="1:1" x14ac:dyDescent="0.25">
      <c r="A5" t="s">
        <v>1706</v>
      </c>
    </row>
    <row r="7" spans="1:1" x14ac:dyDescent="0.25">
      <c r="A7" s="36" t="s">
        <v>2191</v>
      </c>
    </row>
    <row r="8" spans="1:1" x14ac:dyDescent="0.25">
      <c r="A8" s="19" t="s">
        <v>1703</v>
      </c>
    </row>
    <row r="10" spans="1:1" x14ac:dyDescent="0.25">
      <c r="A10" t="s">
        <v>1704</v>
      </c>
    </row>
    <row r="11" spans="1:1" x14ac:dyDescent="0.25">
      <c r="A11" t="s">
        <v>1705</v>
      </c>
    </row>
    <row r="13" spans="1:1" x14ac:dyDescent="0.25">
      <c r="A13" s="36" t="s">
        <v>2223</v>
      </c>
    </row>
    <row r="14" spans="1:1" x14ac:dyDescent="0.25">
      <c r="A14" s="5" t="s">
        <v>989</v>
      </c>
    </row>
    <row r="15" spans="1:1" x14ac:dyDescent="0.25">
      <c r="A15" s="5" t="s">
        <v>2192</v>
      </c>
    </row>
    <row r="16" spans="1:1" x14ac:dyDescent="0.25">
      <c r="A16" s="5" t="s">
        <v>991</v>
      </c>
    </row>
    <row r="17" spans="1:1" x14ac:dyDescent="0.25">
      <c r="A17" s="5" t="s">
        <v>2193</v>
      </c>
    </row>
    <row r="18" spans="1:1" x14ac:dyDescent="0.25">
      <c r="A18" s="5" t="s">
        <v>989</v>
      </c>
    </row>
    <row r="19" spans="1:1" x14ac:dyDescent="0.25">
      <c r="A19" s="5"/>
    </row>
    <row r="20" spans="1:1" x14ac:dyDescent="0.25">
      <c r="A20" s="5" t="s">
        <v>2194</v>
      </c>
    </row>
    <row r="21" spans="1:1" x14ac:dyDescent="0.25">
      <c r="A21" s="5" t="s">
        <v>2195</v>
      </c>
    </row>
    <row r="22" spans="1:1" x14ac:dyDescent="0.25">
      <c r="A22" s="5" t="s">
        <v>2196</v>
      </c>
    </row>
    <row r="23" spans="1:1" x14ac:dyDescent="0.25">
      <c r="A23" s="5" t="s">
        <v>2197</v>
      </c>
    </row>
    <row r="24" spans="1:1" x14ac:dyDescent="0.25">
      <c r="A24" s="5" t="s">
        <v>2198</v>
      </c>
    </row>
    <row r="25" spans="1:1" x14ac:dyDescent="0.25">
      <c r="A25" s="5" t="s">
        <v>2199</v>
      </c>
    </row>
    <row r="26" spans="1:1" x14ac:dyDescent="0.25">
      <c r="A26" s="5"/>
    </row>
    <row r="27" spans="1:1" x14ac:dyDescent="0.25">
      <c r="A27" s="5" t="s">
        <v>2200</v>
      </c>
    </row>
    <row r="28" spans="1:1" x14ac:dyDescent="0.25">
      <c r="A28" s="5" t="s">
        <v>2201</v>
      </c>
    </row>
    <row r="29" spans="1:1" x14ac:dyDescent="0.25">
      <c r="A29" s="5" t="s">
        <v>2202</v>
      </c>
    </row>
    <row r="30" spans="1:1" x14ac:dyDescent="0.25">
      <c r="A30" s="5" t="s">
        <v>2203</v>
      </c>
    </row>
    <row r="31" spans="1:1" x14ac:dyDescent="0.25">
      <c r="A31" s="5"/>
    </row>
    <row r="32" spans="1:1" x14ac:dyDescent="0.25">
      <c r="A32" s="5" t="s">
        <v>2204</v>
      </c>
    </row>
    <row r="33" spans="1:1" x14ac:dyDescent="0.25">
      <c r="A33" s="5"/>
    </row>
    <row r="34" spans="1:1" x14ac:dyDescent="0.25">
      <c r="A34" s="5" t="s">
        <v>2205</v>
      </c>
    </row>
    <row r="35" spans="1:1" x14ac:dyDescent="0.25">
      <c r="A35" s="5" t="s">
        <v>2206</v>
      </c>
    </row>
    <row r="36" spans="1:1" x14ac:dyDescent="0.25">
      <c r="A36" s="5" t="s">
        <v>2207</v>
      </c>
    </row>
    <row r="37" spans="1:1" x14ac:dyDescent="0.25">
      <c r="A37" s="5" t="s">
        <v>2208</v>
      </c>
    </row>
    <row r="38" spans="1:1" x14ac:dyDescent="0.25">
      <c r="A38" s="5" t="s">
        <v>2209</v>
      </c>
    </row>
    <row r="39" spans="1:1" x14ac:dyDescent="0.25">
      <c r="A39" s="5" t="s">
        <v>2210</v>
      </c>
    </row>
    <row r="40" spans="1:1" x14ac:dyDescent="0.25">
      <c r="A40" s="5" t="s">
        <v>2211</v>
      </c>
    </row>
    <row r="41" spans="1:1" x14ac:dyDescent="0.25">
      <c r="A41" s="5" t="s">
        <v>2212</v>
      </c>
    </row>
    <row r="42" spans="1:1" x14ac:dyDescent="0.25">
      <c r="A42" s="5" t="s">
        <v>2213</v>
      </c>
    </row>
    <row r="43" spans="1:1" x14ac:dyDescent="0.25">
      <c r="A43" s="5"/>
    </row>
    <row r="44" spans="1:1" x14ac:dyDescent="0.25">
      <c r="A44" s="5" t="s">
        <v>2214</v>
      </c>
    </row>
    <row r="45" spans="1:1" x14ac:dyDescent="0.25">
      <c r="A45" s="5"/>
    </row>
    <row r="46" spans="1:1" x14ac:dyDescent="0.25">
      <c r="A46" s="5" t="s">
        <v>2215</v>
      </c>
    </row>
    <row r="47" spans="1:1" x14ac:dyDescent="0.25">
      <c r="A47" s="5" t="s">
        <v>2216</v>
      </c>
    </row>
    <row r="48" spans="1:1" x14ac:dyDescent="0.25">
      <c r="A48" s="5" t="s">
        <v>2217</v>
      </c>
    </row>
    <row r="49" spans="1:1" x14ac:dyDescent="0.25">
      <c r="A49" s="5" t="s">
        <v>2218</v>
      </c>
    </row>
    <row r="50" spans="1:1" x14ac:dyDescent="0.25">
      <c r="A50" s="5" t="s">
        <v>2219</v>
      </c>
    </row>
    <row r="51" spans="1:1" x14ac:dyDescent="0.25">
      <c r="A51" s="5" t="s">
        <v>2220</v>
      </c>
    </row>
    <row r="52" spans="1:1" x14ac:dyDescent="0.25">
      <c r="A52" s="5" t="s">
        <v>2221</v>
      </c>
    </row>
    <row r="53" spans="1:1" x14ac:dyDescent="0.25">
      <c r="A53" s="5"/>
    </row>
    <row r="54" spans="1:1" x14ac:dyDescent="0.25">
      <c r="A54" s="5"/>
    </row>
  </sheetData>
  <hyperlinks>
    <hyperlink ref="A8" r:id="rId1" display="https://na01.safelinks.protection.outlook.com/?url=http%3A%2F%2Fwww.psxdev.net%2Fforum%2Fviewtopic.php%3Ff%3D52%26t%3D3506&amp;data=04%7C01%7C%7Cc9d2161de4e34e8c86ef08d901eb1922%7C84df9e7fe9f640afb435aaaaaaaaaaaa%7C1%7C0%7C637542931509516133%7CUnknown%7CTWFpbGZsb3d8eyJWIjoiMC4wLjAwMDAiLCJQIjoiV2luMzIiLCJBTiI6Ik1haWwiLCJXVCI6Mn0%3D%7C1000&amp;sdata=%2BaUKnQeY20T5o5YfgmyikyzcwYd9FYDei6VIVo7VpCo%3D&amp;reserved=0" xr:uid="{DB1143AB-D652-4B88-BB3D-D60E9E5949D5}"/>
  </hyperlinks>
  <pageMargins left="0.7" right="0.7" top="0.75" bottom="0.75" header="0.3" footer="0.3"/>
  <pageSetup orientation="portrait" horizontalDpi="4294967293" verticalDpi="0"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95"/>
  <sheetViews>
    <sheetView workbookViewId="0">
      <selection activeCell="J15" sqref="J15"/>
    </sheetView>
  </sheetViews>
  <sheetFormatPr defaultRowHeight="15" x14ac:dyDescent="0.25"/>
  <cols>
    <col min="2" max="2" width="13.28515625" bestFit="1" customWidth="1"/>
    <col min="3" max="3" width="12.140625" bestFit="1" customWidth="1"/>
  </cols>
  <sheetData>
    <row r="1" spans="1:10" x14ac:dyDescent="0.25">
      <c r="A1" t="s">
        <v>943</v>
      </c>
      <c r="B1" t="s">
        <v>828</v>
      </c>
      <c r="D1" t="s">
        <v>2020</v>
      </c>
    </row>
    <row r="2" spans="1:10" x14ac:dyDescent="0.25">
      <c r="A2" t="str">
        <f>DEC2HEX((ROW(A2)-2)*20480,8)</f>
        <v>00000000</v>
      </c>
      <c r="B2" t="str">
        <f>IFERROR(INDEX(OVERLAY.BIN!$C$3:$T$183,MATCH(A2,OVERLAY.BIN!$E$3:$E$183,0),5), "**UNUSED**")</f>
        <v>ABDUL-RAUF</v>
      </c>
      <c r="D2">
        <v>0</v>
      </c>
    </row>
    <row r="3" spans="1:10" x14ac:dyDescent="0.25">
      <c r="A3" t="str">
        <f t="shared" ref="A3:A66" si="0">DEC2HEX((ROW(A3)-2)*20480,8)</f>
        <v>00005000</v>
      </c>
      <c r="B3" t="str">
        <f>IFERROR(INDEX(OVERLAY.BIN!$C$3:$T$183,MATCH(A3,OVERLAY.BIN!$E$3:$E$183,0),5), "**UNUSED**")</f>
        <v>ANDERSON</v>
      </c>
      <c r="D3">
        <f>D2+1</f>
        <v>1</v>
      </c>
    </row>
    <row r="4" spans="1:10" x14ac:dyDescent="0.25">
      <c r="A4" t="str">
        <f t="shared" si="0"/>
        <v>0000A000</v>
      </c>
      <c r="B4" t="str">
        <f>IFERROR(INDEX(OVERLAY.BIN!$C$3:$T$183,MATCH(A4,OVERLAY.BIN!$E$3:$E$183,0),5), "**UNUSED**")</f>
        <v>**UNUSED**</v>
      </c>
      <c r="C4" t="s">
        <v>1151</v>
      </c>
      <c r="D4">
        <f t="shared" ref="D4:D67" si="1">D3+1</f>
        <v>2</v>
      </c>
      <c r="J4" t="s">
        <v>2066</v>
      </c>
    </row>
    <row r="5" spans="1:10" x14ac:dyDescent="0.25">
      <c r="A5" t="str">
        <f t="shared" si="0"/>
        <v>0000F000</v>
      </c>
      <c r="B5" t="str">
        <f>IFERROR(INDEX(OVERLAY.BIN!$C$3:$T$183,MATCH(A5,OVERLAY.BIN!$E$3:$E$183,0),5), "**UNUSED**")</f>
        <v>AUGMON</v>
      </c>
      <c r="D5">
        <f t="shared" si="1"/>
        <v>3</v>
      </c>
    </row>
    <row r="6" spans="1:10" x14ac:dyDescent="0.25">
      <c r="A6" t="str">
        <f t="shared" si="0"/>
        <v>00014000</v>
      </c>
      <c r="B6" t="str">
        <f>IFERROR(INDEX(OVERLAY.BIN!$C$3:$T$183,MATCH(A6,OVERLAY.BIN!$E$3:$E$183,0),5), "**UNUSED**")</f>
        <v>BAKER</v>
      </c>
      <c r="D6">
        <f t="shared" si="1"/>
        <v>4</v>
      </c>
    </row>
    <row r="7" spans="1:10" x14ac:dyDescent="0.25">
      <c r="A7" t="str">
        <f t="shared" si="0"/>
        <v>00019000</v>
      </c>
      <c r="B7" t="str">
        <f>IFERROR(INDEX(OVERLAY.BIN!$C$3:$T$183,MATCH(A7,OVERLAY.BIN!$E$3:$E$183,0),5), "**UNUSED**")</f>
        <v>BARROS</v>
      </c>
      <c r="D7">
        <f t="shared" si="1"/>
        <v>5</v>
      </c>
    </row>
    <row r="8" spans="1:10" x14ac:dyDescent="0.25">
      <c r="A8" t="str">
        <f t="shared" si="0"/>
        <v>0001E000</v>
      </c>
      <c r="B8" t="str">
        <f>IFERROR(INDEX(OVERLAY.BIN!$C$3:$T$183,MATCH(A8,OVERLAY.BIN!$E$3:$E$183,0),5), "**UNUSED**")</f>
        <v>BENOIT</v>
      </c>
      <c r="D8">
        <f t="shared" si="1"/>
        <v>6</v>
      </c>
    </row>
    <row r="9" spans="1:10" x14ac:dyDescent="0.25">
      <c r="A9" t="str">
        <f t="shared" si="0"/>
        <v>00023000</v>
      </c>
      <c r="B9" t="str">
        <f>IFERROR(INDEX(OVERLAY.BIN!$C$3:$T$183,MATCH(A9,OVERLAY.BIN!$E$3:$E$183,0),5), "**UNUSED**")</f>
        <v>BLAYLOCK</v>
      </c>
      <c r="D9">
        <f t="shared" si="1"/>
        <v>7</v>
      </c>
    </row>
    <row r="10" spans="1:10" x14ac:dyDescent="0.25">
      <c r="A10" t="str">
        <f t="shared" si="0"/>
        <v>00028000</v>
      </c>
      <c r="B10" t="str">
        <f>IFERROR(INDEX(OVERLAY.BIN!$C$3:$T$183,MATCH(A10,OVERLAY.BIN!$E$3:$E$183,0),5), "**UNUSED**")</f>
        <v>BOGUES</v>
      </c>
      <c r="D10">
        <f t="shared" si="1"/>
        <v>8</v>
      </c>
    </row>
    <row r="11" spans="1:10" x14ac:dyDescent="0.25">
      <c r="A11" t="str">
        <f t="shared" si="0"/>
        <v>0002D000</v>
      </c>
      <c r="B11" t="str">
        <f>IFERROR(INDEX(OVERLAY.BIN!$C$3:$T$183,MATCH(A11,OVERLAY.BIN!$E$3:$E$183,0),5), "**UNUSED**")</f>
        <v>BRADLEY</v>
      </c>
      <c r="D11">
        <f t="shared" si="1"/>
        <v>9</v>
      </c>
    </row>
    <row r="12" spans="1:10" x14ac:dyDescent="0.25">
      <c r="A12" t="str">
        <f t="shared" si="0"/>
        <v>00032000</v>
      </c>
      <c r="B12" t="str">
        <f>IFERROR(INDEX(OVERLAY.BIN!$C$3:$T$183,MATCH(A12,OVERLAY.BIN!$E$3:$E$183,0),5), "**UNUSED**")</f>
        <v>BROWN</v>
      </c>
      <c r="D12">
        <f t="shared" si="1"/>
        <v>10</v>
      </c>
    </row>
    <row r="13" spans="1:10" x14ac:dyDescent="0.25">
      <c r="A13" t="str">
        <f t="shared" si="0"/>
        <v>00037000</v>
      </c>
      <c r="B13" t="str">
        <f>IFERROR(INDEX(OVERLAY.BIN!$C$3:$T$183,MATCH(A13,OVERLAY.BIN!$E$3:$E$183,0),5), "**UNUSED**")</f>
        <v>CASSELL</v>
      </c>
      <c r="D13">
        <f t="shared" si="1"/>
        <v>11</v>
      </c>
    </row>
    <row r="14" spans="1:10" x14ac:dyDescent="0.25">
      <c r="A14" t="str">
        <f t="shared" si="0"/>
        <v>0003C000</v>
      </c>
      <c r="B14" t="str">
        <f>IFERROR(INDEX(OVERLAY.BIN!$C$3:$T$183,MATCH(A14,OVERLAY.BIN!$E$3:$E$183,0),5), "**UNUSED**")</f>
        <v>CHAPMAN</v>
      </c>
      <c r="D14">
        <f t="shared" si="1"/>
        <v>12</v>
      </c>
    </row>
    <row r="15" spans="1:10" x14ac:dyDescent="0.25">
      <c r="A15" t="str">
        <f t="shared" si="0"/>
        <v>00041000</v>
      </c>
      <c r="B15" t="str">
        <f>IFERROR(INDEX(OVERLAY.BIN!$C$3:$T$183,MATCH(A15,OVERLAY.BIN!$E$3:$E$183,0),5), "**UNUSED**")</f>
        <v>CHEANEY</v>
      </c>
      <c r="D15">
        <f t="shared" si="1"/>
        <v>13</v>
      </c>
    </row>
    <row r="16" spans="1:10" x14ac:dyDescent="0.25">
      <c r="A16" t="str">
        <f t="shared" si="0"/>
        <v>00046000</v>
      </c>
      <c r="B16" t="str">
        <f>IFERROR(INDEX(OVERLAY.BIN!$C$3:$T$183,MATCH(A16,OVERLAY.BIN!$E$3:$E$183,0),5), "**UNUSED**")</f>
        <v>COLEMAN</v>
      </c>
      <c r="D16">
        <f t="shared" si="1"/>
        <v>14</v>
      </c>
    </row>
    <row r="17" spans="1:4" x14ac:dyDescent="0.25">
      <c r="A17" t="str">
        <f t="shared" si="0"/>
        <v>0004B000</v>
      </c>
      <c r="B17" t="str">
        <f>IFERROR(INDEX(OVERLAY.BIN!$C$3:$T$183,MATCH(A17,OVERLAY.BIN!$E$3:$E$183,0),5), "**UNUSED**")</f>
        <v>CUMMINGS</v>
      </c>
      <c r="D17">
        <f t="shared" si="1"/>
        <v>15</v>
      </c>
    </row>
    <row r="18" spans="1:4" x14ac:dyDescent="0.25">
      <c r="A18" t="str">
        <f t="shared" si="0"/>
        <v>00050000</v>
      </c>
      <c r="B18" t="str">
        <f>IFERROR(INDEX(OVERLAY.BIN!$C$3:$T$183,MATCH(A18,OVERLAY.BIN!$E$3:$E$183,0),5), "**UNUSED**")</f>
        <v>CURLEY</v>
      </c>
      <c r="D18">
        <f t="shared" si="1"/>
        <v>16</v>
      </c>
    </row>
    <row r="19" spans="1:4" x14ac:dyDescent="0.25">
      <c r="A19" t="str">
        <f t="shared" si="0"/>
        <v>00055000</v>
      </c>
      <c r="B19" t="str">
        <f>IFERROR(INDEX(OVERLAY.BIN!$C$3:$T$183,MATCH(A19,OVERLAY.BIN!$E$3:$E$183,0),5), "**UNUSED**")</f>
        <v>CURRY</v>
      </c>
      <c r="D19">
        <f t="shared" si="1"/>
        <v>17</v>
      </c>
    </row>
    <row r="20" spans="1:4" x14ac:dyDescent="0.25">
      <c r="A20" t="str">
        <f t="shared" si="0"/>
        <v>0005A000</v>
      </c>
      <c r="B20" t="str">
        <f>IFERROR(INDEX(OVERLAY.BIN!$C$3:$T$183,MATCH(A20,OVERLAY.BIN!$E$3:$E$183,0),5), "**UNUSED**")</f>
        <v>DARE</v>
      </c>
      <c r="D20">
        <f t="shared" si="1"/>
        <v>18</v>
      </c>
    </row>
    <row r="21" spans="1:4" x14ac:dyDescent="0.25">
      <c r="A21" t="str">
        <f t="shared" si="0"/>
        <v>0005F000</v>
      </c>
      <c r="B21" t="str">
        <f>IFERROR(INDEX(OVERLAY.BIN!$C$3:$T$183,MATCH(A21,OVERLAY.BIN!$E$3:$E$183,0),5), "**UNUSED**")</f>
        <v>DAUGHERTY</v>
      </c>
      <c r="D21">
        <f t="shared" si="1"/>
        <v>19</v>
      </c>
    </row>
    <row r="22" spans="1:4" x14ac:dyDescent="0.25">
      <c r="A22" t="str">
        <f t="shared" si="0"/>
        <v>00064000</v>
      </c>
      <c r="B22" t="str">
        <f>IFERROR(INDEX(OVERLAY.BIN!$C$3:$T$183,MATCH(A22,OVERLAY.BIN!$E$3:$E$183,0),5), "**UNUSED**")</f>
        <v>DAVIS</v>
      </c>
      <c r="D22">
        <f t="shared" si="1"/>
        <v>20</v>
      </c>
    </row>
    <row r="23" spans="1:4" x14ac:dyDescent="0.25">
      <c r="A23" t="str">
        <f t="shared" si="0"/>
        <v>00069000</v>
      </c>
      <c r="B23" t="str">
        <f>IFERROR(INDEX(OVERLAY.BIN!$C$3:$T$183,MATCH(A23,OVERLAY.BIN!$E$3:$E$183,0),5), "**UNUSED**")</f>
        <v>DAY</v>
      </c>
      <c r="D23">
        <f t="shared" si="1"/>
        <v>21</v>
      </c>
    </row>
    <row r="24" spans="1:4" x14ac:dyDescent="0.25">
      <c r="A24" t="str">
        <f t="shared" si="0"/>
        <v>0006E000</v>
      </c>
      <c r="B24" t="str">
        <f>IFERROR(INDEX(OVERLAY.BIN!$C$3:$T$183,MATCH(A24,OVERLAY.BIN!$E$3:$E$183,0),5), "**UNUSED**")</f>
        <v>DIVAC</v>
      </c>
      <c r="D24">
        <f t="shared" si="1"/>
        <v>22</v>
      </c>
    </row>
    <row r="25" spans="1:4" x14ac:dyDescent="0.25">
      <c r="A25" t="str">
        <f t="shared" si="0"/>
        <v>00073000</v>
      </c>
      <c r="B25" t="str">
        <f>IFERROR(INDEX(OVERLAY.BIN!$C$3:$T$183,MATCH(A25,OVERLAY.BIN!$E$3:$E$183,0),5), "**UNUSED**")</f>
        <v>DREXLER</v>
      </c>
      <c r="D25">
        <f t="shared" si="1"/>
        <v>23</v>
      </c>
    </row>
    <row r="26" spans="1:4" x14ac:dyDescent="0.25">
      <c r="A26" t="str">
        <f t="shared" si="0"/>
        <v>00078000</v>
      </c>
      <c r="B26" t="str">
        <f>IFERROR(INDEX(OVERLAY.BIN!$C$3:$T$183,MATCH(A26,OVERLAY.BIN!$E$3:$E$183,0),5), "**UNUSED**")</f>
        <v>DUMARS</v>
      </c>
      <c r="D26">
        <f t="shared" si="1"/>
        <v>24</v>
      </c>
    </row>
    <row r="27" spans="1:4" x14ac:dyDescent="0.25">
      <c r="A27" t="str">
        <f t="shared" si="0"/>
        <v>0007D000</v>
      </c>
      <c r="B27" t="str">
        <f>IFERROR(INDEX(OVERLAY.BIN!$C$3:$T$183,MATCH(A27,OVERLAY.BIN!$E$3:$E$183,0),5), "**UNUSED**")</f>
        <v>DUMAS</v>
      </c>
      <c r="D27">
        <f t="shared" si="1"/>
        <v>25</v>
      </c>
    </row>
    <row r="28" spans="1:4" x14ac:dyDescent="0.25">
      <c r="A28" t="str">
        <f t="shared" si="0"/>
        <v>00082000</v>
      </c>
      <c r="B28" t="str">
        <f>IFERROR(INDEX(OVERLAY.BIN!$C$3:$T$183,MATCH(A28,OVERLAY.BIN!$E$3:$E$183,0),5), "**UNUSED**")</f>
        <v>EDWARDS</v>
      </c>
      <c r="D28">
        <f t="shared" si="1"/>
        <v>26</v>
      </c>
    </row>
    <row r="29" spans="1:4" x14ac:dyDescent="0.25">
      <c r="A29" t="str">
        <f t="shared" si="0"/>
        <v>00087000</v>
      </c>
      <c r="B29" t="str">
        <f>IFERROR(INDEX(OVERLAY.BIN!$C$3:$T$183,MATCH(A29,OVERLAY.BIN!$E$3:$E$183,0),5), "**UNUSED**")</f>
        <v>ELLIOTT</v>
      </c>
      <c r="D29">
        <f t="shared" si="1"/>
        <v>27</v>
      </c>
    </row>
    <row r="30" spans="1:4" x14ac:dyDescent="0.25">
      <c r="A30" t="str">
        <f t="shared" si="0"/>
        <v>0008C000</v>
      </c>
      <c r="B30" t="str">
        <f>IFERROR(INDEX(OVERLAY.BIN!$C$3:$T$183,MATCH(A30,OVERLAY.BIN!$E$3:$E$183,0),5), "**UNUSED**")</f>
        <v>ELLIS</v>
      </c>
      <c r="D30">
        <f t="shared" si="1"/>
        <v>28</v>
      </c>
    </row>
    <row r="31" spans="1:4" x14ac:dyDescent="0.25">
      <c r="A31" t="str">
        <f t="shared" si="0"/>
        <v>00091000</v>
      </c>
      <c r="B31" t="str">
        <f>IFERROR(INDEX(OVERLAY.BIN!$C$3:$T$183,MATCH(A31,OVERLAY.BIN!$E$3:$E$183,0),5), "**UNUSED**")</f>
        <v>EWING</v>
      </c>
      <c r="D31">
        <f t="shared" si="1"/>
        <v>29</v>
      </c>
    </row>
    <row r="32" spans="1:4" x14ac:dyDescent="0.25">
      <c r="A32" t="str">
        <f t="shared" si="0"/>
        <v>00096000</v>
      </c>
      <c r="B32" t="str">
        <f>IFERROR(INDEX(OVERLAY.BIN!$C$3:$T$183,MATCH(A32,OVERLAY.BIN!$E$3:$E$183,0),5), "**UNUSED**")</f>
        <v>GILL</v>
      </c>
      <c r="D32">
        <f t="shared" si="1"/>
        <v>30</v>
      </c>
    </row>
    <row r="33" spans="1:4" x14ac:dyDescent="0.25">
      <c r="A33" t="str">
        <f t="shared" si="0"/>
        <v>0009B000</v>
      </c>
      <c r="B33" t="str">
        <f>IFERROR(INDEX(OVERLAY.BIN!$C$3:$T$183,MATCH(A33,OVERLAY.BIN!$E$3:$E$183,0),5), "**UNUSED**")</f>
        <v>GILLIAM</v>
      </c>
      <c r="D33">
        <f t="shared" si="1"/>
        <v>31</v>
      </c>
    </row>
    <row r="34" spans="1:4" x14ac:dyDescent="0.25">
      <c r="A34" t="str">
        <f t="shared" si="0"/>
        <v>000A0000</v>
      </c>
      <c r="B34" t="str">
        <f>IFERROR(INDEX(OVERLAY.BIN!$C$3:$T$183,MATCH(A34,OVERLAY.BIN!$E$3:$E$183,0),5), "**UNUSED**")</f>
        <v>GRANT</v>
      </c>
      <c r="D34">
        <f t="shared" si="1"/>
        <v>32</v>
      </c>
    </row>
    <row r="35" spans="1:4" x14ac:dyDescent="0.25">
      <c r="A35" t="str">
        <f t="shared" si="0"/>
        <v>000A5000</v>
      </c>
      <c r="B35" t="str">
        <f>IFERROR(INDEX(OVERLAY.BIN!$C$3:$T$183,MATCH(A35,OVERLAY.BIN!$E$3:$E$183,0),5), "**UNUSED**")</f>
        <v>GREEN</v>
      </c>
      <c r="D35">
        <f t="shared" si="1"/>
        <v>33</v>
      </c>
    </row>
    <row r="36" spans="1:4" x14ac:dyDescent="0.25">
      <c r="A36" t="str">
        <f t="shared" si="0"/>
        <v>000AA000</v>
      </c>
      <c r="B36" t="str">
        <f>IFERROR(INDEX(OVERLAY.BIN!$C$3:$T$183,MATCH(A36,OVERLAY.BIN!$E$3:$E$183,0),5), "**UNUSED**")</f>
        <v>GUGLIOTTA</v>
      </c>
      <c r="D36">
        <f t="shared" si="1"/>
        <v>34</v>
      </c>
    </row>
    <row r="37" spans="1:4" x14ac:dyDescent="0.25">
      <c r="A37" t="str">
        <f t="shared" si="0"/>
        <v>000AF000</v>
      </c>
      <c r="B37" t="str">
        <f>IFERROR(INDEX(OVERLAY.BIN!$C$3:$T$183,MATCH(A37,OVERLAY.BIN!$E$3:$E$183,0),5), "**UNUSED**")</f>
        <v>HARDAWAY</v>
      </c>
      <c r="D37">
        <f t="shared" si="1"/>
        <v>35</v>
      </c>
    </row>
    <row r="38" spans="1:4" x14ac:dyDescent="0.25">
      <c r="A38" t="str">
        <f t="shared" si="0"/>
        <v>000B4000</v>
      </c>
      <c r="B38" t="str">
        <f>IFERROR(INDEX(OVERLAY.BIN!$C$3:$T$183,MATCH(A38,OVERLAY.BIN!$E$3:$E$183,0),5), "**UNUSED**")</f>
        <v>HARPER</v>
      </c>
      <c r="D38">
        <f t="shared" si="1"/>
        <v>36</v>
      </c>
    </row>
    <row r="39" spans="1:4" x14ac:dyDescent="0.25">
      <c r="A39" t="str">
        <f t="shared" si="0"/>
        <v>000B9000</v>
      </c>
      <c r="B39" t="str">
        <f>IFERROR(INDEX(OVERLAY.BIN!$C$3:$T$183,MATCH(A39,OVERLAY.BIN!$E$3:$E$183,0),5), "**UNUSED**")</f>
        <v>HAWKINS</v>
      </c>
      <c r="D39">
        <f t="shared" si="1"/>
        <v>37</v>
      </c>
    </row>
    <row r="40" spans="1:4" x14ac:dyDescent="0.25">
      <c r="A40" t="str">
        <f t="shared" si="0"/>
        <v>000BE000</v>
      </c>
      <c r="B40" t="str">
        <f>IFERROR(INDEX(OVERLAY.BIN!$C$3:$T$183,MATCH(A40,OVERLAY.BIN!$E$3:$E$183,0),5), "**UNUSED**")</f>
        <v>HILL</v>
      </c>
      <c r="D40">
        <f t="shared" si="1"/>
        <v>38</v>
      </c>
    </row>
    <row r="41" spans="1:4" x14ac:dyDescent="0.25">
      <c r="A41" t="str">
        <f t="shared" si="0"/>
        <v>000C3000</v>
      </c>
      <c r="B41" t="str">
        <f>IFERROR(INDEX(OVERLAY.BIN!$C$3:$T$183,MATCH(A41,OVERLAY.BIN!$E$3:$E$183,0),5), "**UNUSED**")</f>
        <v>HORNACEK</v>
      </c>
      <c r="D41">
        <f t="shared" si="1"/>
        <v>39</v>
      </c>
    </row>
    <row r="42" spans="1:4" x14ac:dyDescent="0.25">
      <c r="A42" t="str">
        <f t="shared" si="0"/>
        <v>000C8000</v>
      </c>
      <c r="B42" t="str">
        <f>IFERROR(INDEX(OVERLAY.BIN!$C$3:$T$183,MATCH(A42,OVERLAY.BIN!$E$3:$E$183,0),5), "**UNUSED**")</f>
        <v>HORRY</v>
      </c>
      <c r="D42">
        <f t="shared" si="1"/>
        <v>40</v>
      </c>
    </row>
    <row r="43" spans="1:4" x14ac:dyDescent="0.25">
      <c r="A43" t="str">
        <f t="shared" si="0"/>
        <v>000CD000</v>
      </c>
      <c r="B43" t="str">
        <f>IFERROR(INDEX(OVERLAY.BIN!$C$3:$T$183,MATCH(A43,OVERLAY.BIN!$E$3:$E$183,0),5), "**UNUSED**")</f>
        <v>HURLEY</v>
      </c>
      <c r="D43">
        <f t="shared" si="1"/>
        <v>41</v>
      </c>
    </row>
    <row r="44" spans="1:4" x14ac:dyDescent="0.25">
      <c r="A44" t="str">
        <f t="shared" si="0"/>
        <v>000D2000</v>
      </c>
      <c r="B44" t="str">
        <f>IFERROR(INDEX(OVERLAY.BIN!$C$3:$T$183,MATCH(A44,OVERLAY.BIN!$E$3:$E$183,0),5), "**UNUSED**")</f>
        <v>JACKSON</v>
      </c>
      <c r="D44">
        <f t="shared" si="1"/>
        <v>42</v>
      </c>
    </row>
    <row r="45" spans="1:4" x14ac:dyDescent="0.25">
      <c r="A45" t="str">
        <f t="shared" si="0"/>
        <v>000D7000</v>
      </c>
      <c r="B45" t="str">
        <f>IFERROR(INDEX(OVERLAY.BIN!$C$3:$T$183,MATCH(A45,OVERLAY.BIN!$E$3:$E$183,0),5), "**UNUSED**")</f>
        <v>JOHNSON</v>
      </c>
      <c r="D45">
        <f t="shared" si="1"/>
        <v>43</v>
      </c>
    </row>
    <row r="46" spans="1:4" x14ac:dyDescent="0.25">
      <c r="A46" t="str">
        <f t="shared" si="0"/>
        <v>000DC000</v>
      </c>
      <c r="B46" t="str">
        <f>IFERROR(INDEX(OVERLAY.BIN!$C$3:$T$183,MATCH(A46,OVERLAY.BIN!$E$3:$E$183,0),5), "**UNUSED**")</f>
        <v>JONES</v>
      </c>
      <c r="D46">
        <f t="shared" si="1"/>
        <v>44</v>
      </c>
    </row>
    <row r="47" spans="1:4" x14ac:dyDescent="0.25">
      <c r="A47" t="str">
        <f t="shared" si="0"/>
        <v>000E1000</v>
      </c>
      <c r="B47" t="str">
        <f>IFERROR(INDEX(OVERLAY.BIN!$C$3:$T$183,MATCH(A47,OVERLAY.BIN!$E$3:$E$183,0),5), "**UNUSED**")</f>
        <v>KEMP</v>
      </c>
      <c r="D47">
        <f t="shared" si="1"/>
        <v>45</v>
      </c>
    </row>
    <row r="48" spans="1:4" x14ac:dyDescent="0.25">
      <c r="A48" t="str">
        <f t="shared" si="0"/>
        <v>000E6000</v>
      </c>
      <c r="B48" t="str">
        <f>IFERROR(INDEX(OVERLAY.BIN!$C$3:$T$183,MATCH(A48,OVERLAY.BIN!$E$3:$E$183,0),5), "**UNUSED**")</f>
        <v>KIDD</v>
      </c>
      <c r="D48">
        <f t="shared" si="1"/>
        <v>46</v>
      </c>
    </row>
    <row r="49" spans="1:4" x14ac:dyDescent="0.25">
      <c r="A49" t="str">
        <f t="shared" si="0"/>
        <v>000EB000</v>
      </c>
      <c r="B49" t="str">
        <f>IFERROR(INDEX(OVERLAY.BIN!$C$3:$T$183,MATCH(A49,OVERLAY.BIN!$E$3:$E$183,0),5), "**UNUSED**")</f>
        <v>KUKOC</v>
      </c>
      <c r="D49">
        <f t="shared" si="1"/>
        <v>47</v>
      </c>
    </row>
    <row r="50" spans="1:4" x14ac:dyDescent="0.25">
      <c r="A50" t="str">
        <f t="shared" si="0"/>
        <v>000F0000</v>
      </c>
      <c r="B50" t="str">
        <f>IFERROR(INDEX(OVERLAY.BIN!$C$3:$T$183,MATCH(A50,OVERLAY.BIN!$E$3:$E$183,0),5), "**UNUSED**")</f>
        <v>LAETTNER</v>
      </c>
      <c r="D50">
        <f t="shared" si="1"/>
        <v>48</v>
      </c>
    </row>
    <row r="51" spans="1:4" x14ac:dyDescent="0.25">
      <c r="A51" t="str">
        <f t="shared" si="0"/>
        <v>000F5000</v>
      </c>
      <c r="B51" t="str">
        <f>IFERROR(INDEX(OVERLAY.BIN!$C$3:$T$183,MATCH(A51,OVERLAY.BIN!$E$3:$E$183,0),5), "**UNUSED**")</f>
        <v>LONGLEY</v>
      </c>
      <c r="D51">
        <f t="shared" si="1"/>
        <v>49</v>
      </c>
    </row>
    <row r="52" spans="1:4" x14ac:dyDescent="0.25">
      <c r="A52" t="str">
        <f t="shared" si="0"/>
        <v>000FA000</v>
      </c>
      <c r="B52" t="str">
        <f>IFERROR(INDEX(OVERLAY.BIN!$C$3:$T$183,MATCH(A52,OVERLAY.BIN!$E$3:$E$183,0),5), "**UNUSED**")</f>
        <v>MAJERLE</v>
      </c>
      <c r="D52">
        <f t="shared" si="1"/>
        <v>50</v>
      </c>
    </row>
    <row r="53" spans="1:4" x14ac:dyDescent="0.25">
      <c r="A53" t="str">
        <f t="shared" si="0"/>
        <v>000FF000</v>
      </c>
      <c r="B53" t="str">
        <f>IFERROR(INDEX(OVERLAY.BIN!$C$3:$T$183,MATCH(A53,OVERLAY.BIN!$E$3:$E$183,0),5), "**UNUSED**")</f>
        <v>MALONE</v>
      </c>
      <c r="D53">
        <f t="shared" si="1"/>
        <v>51</v>
      </c>
    </row>
    <row r="54" spans="1:4" x14ac:dyDescent="0.25">
      <c r="A54" t="str">
        <f t="shared" si="0"/>
        <v>00104000</v>
      </c>
      <c r="B54" t="str">
        <f>IFERROR(INDEX(OVERLAY.BIN!$C$3:$T$183,MATCH(A54,OVERLAY.BIN!$E$3:$E$183,0),5), "**UNUSED**")</f>
        <v>MANNING</v>
      </c>
      <c r="D54">
        <f t="shared" si="1"/>
        <v>52</v>
      </c>
    </row>
    <row r="55" spans="1:4" x14ac:dyDescent="0.25">
      <c r="A55" t="str">
        <f t="shared" si="0"/>
        <v>00109000</v>
      </c>
      <c r="B55" t="str">
        <f>IFERROR(INDEX(OVERLAY.BIN!$C$3:$T$183,MATCH(A55,OVERLAY.BIN!$E$3:$E$183,0),5), "**UNUSED**")</f>
        <v>MARSHALL</v>
      </c>
      <c r="D55">
        <f t="shared" si="1"/>
        <v>53</v>
      </c>
    </row>
    <row r="56" spans="1:4" x14ac:dyDescent="0.25">
      <c r="A56" t="str">
        <f t="shared" si="0"/>
        <v>0010E000</v>
      </c>
      <c r="B56" t="str">
        <f>IFERROR(INDEX(OVERLAY.BIN!$C$3:$T$183,MATCH(A56,OVERLAY.BIN!$E$3:$E$183,0),5), "**UNUSED**")</f>
        <v>MASHBURN</v>
      </c>
      <c r="D56">
        <f t="shared" si="1"/>
        <v>54</v>
      </c>
    </row>
    <row r="57" spans="1:4" x14ac:dyDescent="0.25">
      <c r="A57" t="str">
        <f t="shared" si="0"/>
        <v>00113000</v>
      </c>
      <c r="B57" t="str">
        <f>IFERROR(INDEX(OVERLAY.BIN!$C$3:$T$183,MATCH(A57,OVERLAY.BIN!$E$3:$E$183,0),5), "**UNUSED**")</f>
        <v>MASON</v>
      </c>
      <c r="D57">
        <f t="shared" si="1"/>
        <v>55</v>
      </c>
    </row>
    <row r="58" spans="1:4" x14ac:dyDescent="0.25">
      <c r="A58" t="str">
        <f t="shared" si="0"/>
        <v>00118000</v>
      </c>
      <c r="B58" t="str">
        <f>IFERROR(INDEX(OVERLAY.BIN!$C$3:$T$183,MATCH(A58,OVERLAY.BIN!$E$3:$E$183,0),5), "**UNUSED**")</f>
        <v>MAXWELL</v>
      </c>
      <c r="D58">
        <f t="shared" si="1"/>
        <v>56</v>
      </c>
    </row>
    <row r="59" spans="1:4" x14ac:dyDescent="0.25">
      <c r="A59" t="str">
        <f t="shared" si="0"/>
        <v>0011D000</v>
      </c>
      <c r="B59" t="str">
        <f>IFERROR(INDEX(OVERLAY.BIN!$C$3:$T$183,MATCH(A59,OVERLAY.BIN!$E$3:$E$183,0),5), "**UNUSED**")</f>
        <v>MCDANIEL</v>
      </c>
      <c r="D59">
        <f t="shared" si="1"/>
        <v>57</v>
      </c>
    </row>
    <row r="60" spans="1:4" x14ac:dyDescent="0.25">
      <c r="A60" t="str">
        <f t="shared" si="0"/>
        <v>00122000</v>
      </c>
      <c r="B60" t="str">
        <f>IFERROR(INDEX(OVERLAY.BIN!$C$3:$T$183,MATCH(A60,OVERLAY.BIN!$E$3:$E$183,0),5), "**UNUSED**")</f>
        <v>MCKEY</v>
      </c>
      <c r="D60">
        <f t="shared" si="1"/>
        <v>58</v>
      </c>
    </row>
    <row r="61" spans="1:4" x14ac:dyDescent="0.25">
      <c r="A61" t="str">
        <f t="shared" si="0"/>
        <v>00127000</v>
      </c>
      <c r="B61" t="str">
        <f>IFERROR(INDEX(OVERLAY.BIN!$C$3:$T$183,MATCH(A61,OVERLAY.BIN!$E$3:$E$183,0),5), "**UNUSED**")</f>
        <v>MILLER</v>
      </c>
      <c r="D61">
        <f t="shared" si="1"/>
        <v>59</v>
      </c>
    </row>
    <row r="62" spans="1:4" x14ac:dyDescent="0.25">
      <c r="A62" t="str">
        <f t="shared" si="0"/>
        <v>0012C000</v>
      </c>
      <c r="B62" t="str">
        <f>IFERROR(INDEX(OVERLAY.BIN!$C$3:$T$183,MATCH(A62,OVERLAY.BIN!$E$3:$E$183,0),5), "**UNUSED**")</f>
        <v>MILLS</v>
      </c>
      <c r="D62">
        <f t="shared" si="1"/>
        <v>60</v>
      </c>
    </row>
    <row r="63" spans="1:4" x14ac:dyDescent="0.25">
      <c r="A63" t="str">
        <f t="shared" si="0"/>
        <v>00131000</v>
      </c>
      <c r="B63" t="str">
        <f>IFERROR(INDEX(OVERLAY.BIN!$C$3:$T$183,MATCH(A63,OVERLAY.BIN!$E$3:$E$183,0),5), "**UNUSED**")</f>
        <v>MINER</v>
      </c>
      <c r="D63">
        <f t="shared" si="1"/>
        <v>61</v>
      </c>
    </row>
    <row r="64" spans="1:4" x14ac:dyDescent="0.25">
      <c r="A64" t="str">
        <f t="shared" si="0"/>
        <v>00136000</v>
      </c>
      <c r="B64" t="str">
        <f>IFERROR(INDEX(OVERLAY.BIN!$C$3:$T$183,MATCH(A64,OVERLAY.BIN!$E$3:$E$183,0),5), "**UNUSED**")</f>
        <v>MOBLEY</v>
      </c>
      <c r="D64">
        <f t="shared" si="1"/>
        <v>62</v>
      </c>
    </row>
    <row r="65" spans="1:4" x14ac:dyDescent="0.25">
      <c r="A65" t="str">
        <f t="shared" si="0"/>
        <v>0013B000</v>
      </c>
      <c r="B65" t="str">
        <f>IFERROR(INDEX(OVERLAY.BIN!$C$3:$T$183,MATCH(A65,OVERLAY.BIN!$E$3:$E$183,0),5), "**UNUSED**")</f>
        <v>MONTROSS</v>
      </c>
      <c r="D65">
        <f t="shared" si="1"/>
        <v>63</v>
      </c>
    </row>
    <row r="66" spans="1:4" x14ac:dyDescent="0.25">
      <c r="A66" t="str">
        <f t="shared" si="0"/>
        <v>00140000</v>
      </c>
      <c r="B66" t="str">
        <f>IFERROR(INDEX(OVERLAY.BIN!$C$3:$T$183,MATCH(A66,OVERLAY.BIN!$E$3:$E$183,0),5), "**UNUSED**")</f>
        <v>MOURNING</v>
      </c>
      <c r="D66">
        <f t="shared" si="1"/>
        <v>64</v>
      </c>
    </row>
    <row r="67" spans="1:4" x14ac:dyDescent="0.25">
      <c r="A67" t="str">
        <f t="shared" ref="A67:A130" si="2">DEC2HEX((ROW(A67)-2)*20480,8)</f>
        <v>00145000</v>
      </c>
      <c r="B67" t="str">
        <f>IFERROR(INDEX(OVERLAY.BIN!$C$3:$T$183,MATCH(A67,OVERLAY.BIN!$E$3:$E$183,0),5), "**UNUSED**")</f>
        <v>MULLIN</v>
      </c>
      <c r="D67">
        <f t="shared" si="1"/>
        <v>65</v>
      </c>
    </row>
    <row r="68" spans="1:4" x14ac:dyDescent="0.25">
      <c r="A68" t="str">
        <f t="shared" si="2"/>
        <v>0014A000</v>
      </c>
      <c r="B68" t="str">
        <f>IFERROR(INDEX(OVERLAY.BIN!$C$3:$T$183,MATCH(A68,OVERLAY.BIN!$E$3:$E$183,0),5), "**UNUSED**")</f>
        <v>MURDOCK</v>
      </c>
      <c r="D68">
        <f t="shared" ref="D68:D131" si="3">D67+1</f>
        <v>66</v>
      </c>
    </row>
    <row r="69" spans="1:4" x14ac:dyDescent="0.25">
      <c r="A69" t="str">
        <f t="shared" si="2"/>
        <v>0014F000</v>
      </c>
      <c r="B69" t="str">
        <f>IFERROR(INDEX(OVERLAY.BIN!$C$3:$T$183,MATCH(A69,OVERLAY.BIN!$E$3:$E$183,0),5), "**UNUSED**")</f>
        <v>MUTOMBO</v>
      </c>
      <c r="D69">
        <f t="shared" si="3"/>
        <v>67</v>
      </c>
    </row>
    <row r="70" spans="1:4" x14ac:dyDescent="0.25">
      <c r="A70" t="str">
        <f t="shared" si="2"/>
        <v>00154000</v>
      </c>
      <c r="B70" t="str">
        <f>IFERROR(INDEX(OVERLAY.BIN!$C$3:$T$183,MATCH(A70,OVERLAY.BIN!$E$3:$E$183,0),5), "**UNUSED**")</f>
        <v>OAKLEY</v>
      </c>
      <c r="D70">
        <f t="shared" si="3"/>
        <v>68</v>
      </c>
    </row>
    <row r="71" spans="1:4" x14ac:dyDescent="0.25">
      <c r="A71" t="str">
        <f t="shared" si="2"/>
        <v>00159000</v>
      </c>
      <c r="B71" t="str">
        <f>IFERROR(INDEX(OVERLAY.BIN!$C$3:$T$183,MATCH(A71,OVERLAY.BIN!$E$3:$E$183,0),5), "**UNUSED**")</f>
        <v>OLAJUWON</v>
      </c>
      <c r="D71">
        <f t="shared" si="3"/>
        <v>69</v>
      </c>
    </row>
    <row r="72" spans="1:4" x14ac:dyDescent="0.25">
      <c r="A72" t="str">
        <f t="shared" si="2"/>
        <v>0015E000</v>
      </c>
      <c r="B72" t="str">
        <f>IFERROR(INDEX(OVERLAY.BIN!$C$3:$T$183,MATCH(A72,OVERLAY.BIN!$E$3:$E$183,0),5), "**UNUSED**")</f>
        <v>OWENS</v>
      </c>
      <c r="D72">
        <f t="shared" si="3"/>
        <v>70</v>
      </c>
    </row>
    <row r="73" spans="1:4" x14ac:dyDescent="0.25">
      <c r="A73" t="str">
        <f t="shared" si="2"/>
        <v>00163000</v>
      </c>
      <c r="B73" t="str">
        <f>IFERROR(INDEX(OVERLAY.BIN!$C$3:$T$183,MATCH(A73,OVERLAY.BIN!$E$3:$E$183,0),5), "**UNUSED**")</f>
        <v>PACK</v>
      </c>
      <c r="D73">
        <f t="shared" si="3"/>
        <v>71</v>
      </c>
    </row>
    <row r="74" spans="1:4" x14ac:dyDescent="0.25">
      <c r="A74" t="str">
        <f t="shared" si="2"/>
        <v>00168000</v>
      </c>
      <c r="B74" t="str">
        <f>IFERROR(INDEX(OVERLAY.BIN!$C$3:$T$183,MATCH(A74,OVERLAY.BIN!$E$3:$E$183,0),5), "**UNUSED**")</f>
        <v>PAYTON</v>
      </c>
      <c r="D74">
        <f t="shared" si="3"/>
        <v>72</v>
      </c>
    </row>
    <row r="75" spans="1:4" x14ac:dyDescent="0.25">
      <c r="A75" t="str">
        <f t="shared" si="2"/>
        <v>0016D000</v>
      </c>
      <c r="B75" t="str">
        <f>IFERROR(INDEX(OVERLAY.BIN!$C$3:$T$183,MATCH(A75,OVERLAY.BIN!$E$3:$E$183,0),5), "**UNUSED**")</f>
        <v>PEELER</v>
      </c>
      <c r="D75">
        <f t="shared" si="3"/>
        <v>73</v>
      </c>
    </row>
    <row r="76" spans="1:4" x14ac:dyDescent="0.25">
      <c r="A76" t="str">
        <f t="shared" si="2"/>
        <v>00172000</v>
      </c>
      <c r="B76" t="str">
        <f>IFERROR(INDEX(OVERLAY.BIN!$C$3:$T$183,MATCH(A76,OVERLAY.BIN!$E$3:$E$183,0),5), "**UNUSED**")</f>
        <v>PERSON</v>
      </c>
      <c r="D76">
        <f t="shared" si="3"/>
        <v>74</v>
      </c>
    </row>
    <row r="77" spans="1:4" x14ac:dyDescent="0.25">
      <c r="A77" t="str">
        <f t="shared" si="2"/>
        <v>00177000</v>
      </c>
      <c r="B77" t="str">
        <f>IFERROR(INDEX(OVERLAY.BIN!$C$3:$T$183,MATCH(A77,OVERLAY.BIN!$E$3:$E$183,0),5), "**UNUSED**")</f>
        <v>PIPPEN</v>
      </c>
      <c r="D77">
        <f t="shared" si="3"/>
        <v>75</v>
      </c>
    </row>
    <row r="78" spans="1:4" x14ac:dyDescent="0.25">
      <c r="A78" t="str">
        <f t="shared" si="2"/>
        <v>0017C000</v>
      </c>
      <c r="B78" t="str">
        <f>IFERROR(INDEX(OVERLAY.BIN!$C$3:$T$183,MATCH(A78,OVERLAY.BIN!$E$3:$E$183,0),5), "**UNUSED**")</f>
        <v>PORTER</v>
      </c>
      <c r="D78">
        <f t="shared" si="3"/>
        <v>76</v>
      </c>
    </row>
    <row r="79" spans="1:4" x14ac:dyDescent="0.25">
      <c r="A79" t="str">
        <f t="shared" si="2"/>
        <v>00181000</v>
      </c>
      <c r="B79" t="str">
        <f>IFERROR(INDEX(OVERLAY.BIN!$C$3:$T$183,MATCH(A79,OVERLAY.BIN!$E$3:$E$183,0),5), "**UNUSED**")</f>
        <v>PRICE</v>
      </c>
      <c r="D79">
        <f t="shared" si="3"/>
        <v>77</v>
      </c>
    </row>
    <row r="80" spans="1:4" x14ac:dyDescent="0.25">
      <c r="A80" t="str">
        <f t="shared" si="2"/>
        <v>00186000</v>
      </c>
      <c r="B80" t="str">
        <f>IFERROR(INDEX(OVERLAY.BIN!$C$3:$T$183,MATCH(A80,OVERLAY.BIN!$E$3:$E$183,0),5), "**UNUSED**")</f>
        <v>RADJA</v>
      </c>
      <c r="D80">
        <f t="shared" si="3"/>
        <v>78</v>
      </c>
    </row>
    <row r="81" spans="1:4" x14ac:dyDescent="0.25">
      <c r="A81" t="str">
        <f t="shared" si="2"/>
        <v>0018B000</v>
      </c>
      <c r="B81" t="str">
        <f>IFERROR(INDEX(OVERLAY.BIN!$C$3:$T$183,MATCH(A81,OVERLAY.BIN!$E$3:$E$183,0),5), "**UNUSED**")</f>
        <v>REEVES</v>
      </c>
      <c r="D81">
        <f t="shared" si="3"/>
        <v>79</v>
      </c>
    </row>
    <row r="82" spans="1:4" x14ac:dyDescent="0.25">
      <c r="A82" t="str">
        <f t="shared" si="2"/>
        <v>00190000</v>
      </c>
      <c r="B82" t="str">
        <f>IFERROR(INDEX(OVERLAY.BIN!$C$3:$T$183,MATCH(A82,OVERLAY.BIN!$E$3:$E$183,0),5), "**UNUSED**")</f>
        <v>RICE</v>
      </c>
      <c r="D82">
        <f t="shared" si="3"/>
        <v>80</v>
      </c>
    </row>
    <row r="83" spans="1:4" x14ac:dyDescent="0.25">
      <c r="A83" t="str">
        <f t="shared" si="2"/>
        <v>00195000</v>
      </c>
      <c r="B83" t="str">
        <f>IFERROR(INDEX(OVERLAY.BIN!$C$3:$T$183,MATCH(A83,OVERLAY.BIN!$E$3:$E$183,0),5), "**UNUSED**")</f>
        <v>RICHARDSON</v>
      </c>
      <c r="D83">
        <f t="shared" si="3"/>
        <v>81</v>
      </c>
    </row>
    <row r="84" spans="1:4" x14ac:dyDescent="0.25">
      <c r="A84" t="str">
        <f t="shared" si="2"/>
        <v>0019A000</v>
      </c>
      <c r="B84" t="str">
        <f>IFERROR(INDEX(OVERLAY.BIN!$C$3:$T$183,MATCH(A84,OVERLAY.BIN!$E$3:$E$183,0),5), "**UNUSED**")</f>
        <v>RICHMOND</v>
      </c>
      <c r="D84">
        <f t="shared" si="3"/>
        <v>82</v>
      </c>
    </row>
    <row r="85" spans="1:4" x14ac:dyDescent="0.25">
      <c r="A85" t="str">
        <f t="shared" si="2"/>
        <v>0019F000</v>
      </c>
      <c r="B85" t="str">
        <f>IFERROR(INDEX(OVERLAY.BIN!$C$3:$T$183,MATCH(A85,OVERLAY.BIN!$E$3:$E$183,0),5), "**UNUSED**")</f>
        <v>RIDER</v>
      </c>
      <c r="D85">
        <f t="shared" si="3"/>
        <v>83</v>
      </c>
    </row>
    <row r="86" spans="1:4" x14ac:dyDescent="0.25">
      <c r="A86" t="str">
        <f t="shared" si="2"/>
        <v>001A4000</v>
      </c>
      <c r="B86" t="str">
        <f>IFERROR(INDEX(OVERLAY.BIN!$C$3:$T$183,MATCH(A86,OVERLAY.BIN!$E$3:$E$183,0),5), "**UNUSED**")</f>
        <v>ROBERTS</v>
      </c>
      <c r="D86">
        <f t="shared" si="3"/>
        <v>84</v>
      </c>
    </row>
    <row r="87" spans="1:4" x14ac:dyDescent="0.25">
      <c r="A87" t="str">
        <f t="shared" si="2"/>
        <v>001A9000</v>
      </c>
      <c r="B87" t="str">
        <f>IFERROR(INDEX(OVERLAY.BIN!$C$3:$T$183,MATCH(A87,OVERLAY.BIN!$E$3:$E$183,0),5), "**UNUSED**")</f>
        <v>ROBINSON</v>
      </c>
      <c r="D87">
        <f t="shared" si="3"/>
        <v>85</v>
      </c>
    </row>
    <row r="88" spans="1:4" x14ac:dyDescent="0.25">
      <c r="A88" t="str">
        <f t="shared" si="2"/>
        <v>001AE000</v>
      </c>
      <c r="B88" t="str">
        <f>IFERROR(INDEX(OVERLAY.BIN!$C$3:$T$183,MATCH(A88,OVERLAY.BIN!$E$3:$E$183,0),5), "**UNUSED**")</f>
        <v>RODMAN</v>
      </c>
      <c r="D88">
        <f t="shared" si="3"/>
        <v>86</v>
      </c>
    </row>
    <row r="89" spans="1:4" x14ac:dyDescent="0.25">
      <c r="A89" t="str">
        <f t="shared" si="2"/>
        <v>001B3000</v>
      </c>
      <c r="B89" t="str">
        <f>IFERROR(INDEX(OVERLAY.BIN!$C$3:$T$183,MATCH(A89,OVERLAY.BIN!$E$3:$E$183,0),5), "**UNUSED**")</f>
        <v>ROOKS</v>
      </c>
      <c r="D89">
        <f t="shared" si="3"/>
        <v>87</v>
      </c>
    </row>
    <row r="90" spans="1:4" x14ac:dyDescent="0.25">
      <c r="A90" t="str">
        <f t="shared" si="2"/>
        <v>001B8000</v>
      </c>
      <c r="B90" t="str">
        <f>IFERROR(INDEX(OVERLAY.BIN!$C$3:$T$183,MATCH(A90,OVERLAY.BIN!$E$3:$E$183,0),5), "**UNUSED**")</f>
        <v>ROSE</v>
      </c>
      <c r="D90">
        <f t="shared" si="3"/>
        <v>88</v>
      </c>
    </row>
    <row r="91" spans="1:4" x14ac:dyDescent="0.25">
      <c r="A91" t="str">
        <f t="shared" si="2"/>
        <v>001BD000</v>
      </c>
      <c r="B91" t="str">
        <f>IFERROR(INDEX(OVERLAY.BIN!$C$3:$T$183,MATCH(A91,OVERLAY.BIN!$E$3:$E$183,0),5), "**UNUSED**")</f>
        <v>SCHREMPF</v>
      </c>
      <c r="D91">
        <f t="shared" si="3"/>
        <v>89</v>
      </c>
    </row>
    <row r="92" spans="1:4" x14ac:dyDescent="0.25">
      <c r="A92" t="str">
        <f t="shared" si="2"/>
        <v>001C2000</v>
      </c>
      <c r="B92" t="str">
        <f>IFERROR(INDEX(OVERLAY.BIN!$C$3:$T$183,MATCH(A92,OVERLAY.BIN!$E$3:$E$183,0),5), "**UNUSED**")</f>
        <v>SCOTT</v>
      </c>
      <c r="D92">
        <f t="shared" si="3"/>
        <v>90</v>
      </c>
    </row>
    <row r="93" spans="1:4" x14ac:dyDescent="0.25">
      <c r="A93" t="str">
        <f t="shared" si="2"/>
        <v>001C7000</v>
      </c>
      <c r="B93" t="str">
        <f>IFERROR(INDEX(OVERLAY.BIN!$C$3:$T$183,MATCH(A93,OVERLAY.BIN!$E$3:$E$183,0),5), "**UNUSED**")</f>
        <v>SEALY</v>
      </c>
      <c r="D93">
        <f t="shared" si="3"/>
        <v>91</v>
      </c>
    </row>
    <row r="94" spans="1:4" x14ac:dyDescent="0.25">
      <c r="A94" t="str">
        <f t="shared" si="2"/>
        <v>001CC000</v>
      </c>
      <c r="B94" t="str">
        <f>IFERROR(INDEX(OVERLAY.BIN!$C$3:$T$183,MATCH(A94,OVERLAY.BIN!$E$3:$E$183,0),5), "**UNUSED**")</f>
        <v>SEIKALY</v>
      </c>
      <c r="D94">
        <f t="shared" si="3"/>
        <v>92</v>
      </c>
    </row>
    <row r="95" spans="1:4" x14ac:dyDescent="0.25">
      <c r="A95" t="str">
        <f t="shared" si="2"/>
        <v>001D1000</v>
      </c>
      <c r="B95" t="str">
        <f>IFERROR(INDEX(OVERLAY.BIN!$C$3:$T$183,MATCH(A95,OVERLAY.BIN!$E$3:$E$183,0),5), "**UNUSED**")</f>
        <v>SIMMONS</v>
      </c>
      <c r="D95">
        <f t="shared" si="3"/>
        <v>93</v>
      </c>
    </row>
    <row r="96" spans="1:4" x14ac:dyDescent="0.25">
      <c r="A96" t="str">
        <f t="shared" si="2"/>
        <v>001D6000</v>
      </c>
      <c r="B96" t="str">
        <f>IFERROR(INDEX(OVERLAY.BIN!$C$3:$T$183,MATCH(A96,OVERLAY.BIN!$E$3:$E$183,0),5), "**UNUSED**")</f>
        <v>SKILES</v>
      </c>
      <c r="D96">
        <f t="shared" si="3"/>
        <v>94</v>
      </c>
    </row>
    <row r="97" spans="1:4" x14ac:dyDescent="0.25">
      <c r="A97" t="str">
        <f t="shared" si="2"/>
        <v>001DB000</v>
      </c>
      <c r="B97" t="str">
        <f>IFERROR(INDEX(OVERLAY.BIN!$C$3:$T$183,MATCH(A97,OVERLAY.BIN!$E$3:$E$183,0),5), "**UNUSED**")</f>
        <v>SMITH</v>
      </c>
      <c r="D97">
        <f t="shared" si="3"/>
        <v>95</v>
      </c>
    </row>
    <row r="98" spans="1:4" x14ac:dyDescent="0.25">
      <c r="A98" t="str">
        <f t="shared" si="2"/>
        <v>001E0000</v>
      </c>
      <c r="B98" t="str">
        <f>IFERROR(INDEX(OVERLAY.BIN!$C$3:$T$183,MATCH(A98,OVERLAY.BIN!$E$3:$E$183,0),5), "**UNUSED**")</f>
        <v>SMITS</v>
      </c>
      <c r="D98">
        <f t="shared" si="3"/>
        <v>96</v>
      </c>
    </row>
    <row r="99" spans="1:4" x14ac:dyDescent="0.25">
      <c r="A99" t="str">
        <f t="shared" si="2"/>
        <v>001E5000</v>
      </c>
      <c r="B99" t="str">
        <f>IFERROR(INDEX(OVERLAY.BIN!$C$3:$T$183,MATCH(A99,OVERLAY.BIN!$E$3:$E$183,0),5), "**UNUSED**")</f>
        <v>SPREWELL</v>
      </c>
      <c r="D99">
        <f t="shared" si="3"/>
        <v>97</v>
      </c>
    </row>
    <row r="100" spans="1:4" x14ac:dyDescent="0.25">
      <c r="A100" t="str">
        <f t="shared" si="2"/>
        <v>001EA000</v>
      </c>
      <c r="B100" t="str">
        <f>IFERROR(INDEX(OVERLAY.BIN!$C$3:$T$183,MATCH(A100,OVERLAY.BIN!$E$3:$E$183,0),5), "**UNUSED**")</f>
        <v>STARKS</v>
      </c>
      <c r="D100">
        <f t="shared" si="3"/>
        <v>98</v>
      </c>
    </row>
    <row r="101" spans="1:4" x14ac:dyDescent="0.25">
      <c r="A101" t="str">
        <f t="shared" si="2"/>
        <v>001EF000</v>
      </c>
      <c r="B101" t="str">
        <f>IFERROR(INDEX(OVERLAY.BIN!$C$3:$T$183,MATCH(A101,OVERLAY.BIN!$E$3:$E$183,0),5), "**UNUSED**")</f>
        <v>STOCKTON</v>
      </c>
      <c r="D101">
        <f t="shared" si="3"/>
        <v>99</v>
      </c>
    </row>
    <row r="102" spans="1:4" x14ac:dyDescent="0.25">
      <c r="A102" t="str">
        <f t="shared" si="2"/>
        <v>001F4000</v>
      </c>
      <c r="B102" t="str">
        <f>IFERROR(INDEX(OVERLAY.BIN!$C$3:$T$183,MATCH(A102,OVERLAY.BIN!$E$3:$E$183,0),5), "**UNUSED**")</f>
        <v>STRICKLAND</v>
      </c>
      <c r="D102">
        <f t="shared" si="3"/>
        <v>100</v>
      </c>
    </row>
    <row r="103" spans="1:4" x14ac:dyDescent="0.25">
      <c r="A103" t="str">
        <f t="shared" si="2"/>
        <v>001F9000</v>
      </c>
      <c r="B103" t="str">
        <f>IFERROR(INDEX(OVERLAY.BIN!$C$3:$T$183,MATCH(A103,OVERLAY.BIN!$E$3:$E$183,0),5), "**UNUSED**")</f>
        <v>THORPE</v>
      </c>
      <c r="D103">
        <f t="shared" si="3"/>
        <v>101</v>
      </c>
    </row>
    <row r="104" spans="1:4" x14ac:dyDescent="0.25">
      <c r="A104" t="str">
        <f t="shared" si="2"/>
        <v>001FE000</v>
      </c>
      <c r="B104" t="str">
        <f>IFERROR(INDEX(OVERLAY.BIN!$C$3:$T$183,MATCH(A104,OVERLAY.BIN!$E$3:$E$183,0),5), "**UNUSED**")</f>
        <v>TISDALE</v>
      </c>
      <c r="D104">
        <f t="shared" si="3"/>
        <v>102</v>
      </c>
    </row>
    <row r="105" spans="1:4" x14ac:dyDescent="0.25">
      <c r="A105" t="str">
        <f t="shared" si="2"/>
        <v>00203000</v>
      </c>
      <c r="B105" t="str">
        <f>IFERROR(INDEX(OVERLAY.BIN!$C$3:$T$183,MATCH(A105,OVERLAY.BIN!$E$3:$E$183,0),5), "**UNUSED**")</f>
        <v>VAN EXEL</v>
      </c>
      <c r="D105">
        <f t="shared" si="3"/>
        <v>103</v>
      </c>
    </row>
    <row r="106" spans="1:4" x14ac:dyDescent="0.25">
      <c r="A106" t="str">
        <f t="shared" si="2"/>
        <v>00208000</v>
      </c>
      <c r="B106" t="str">
        <f>IFERROR(INDEX(OVERLAY.BIN!$C$3:$T$183,MATCH(A106,OVERLAY.BIN!$E$3:$E$183,0),5), "**UNUSED**")</f>
        <v>VAUGHT</v>
      </c>
      <c r="D106">
        <f t="shared" si="3"/>
        <v>104</v>
      </c>
    </row>
    <row r="107" spans="1:4" x14ac:dyDescent="0.25">
      <c r="A107" t="str">
        <f t="shared" si="2"/>
        <v>0020D000</v>
      </c>
      <c r="B107" t="str">
        <f>IFERROR(INDEX(OVERLAY.BIN!$C$3:$T$183,MATCH(A107,OVERLAY.BIN!$E$3:$E$183,0),5), "**UNUSED**")</f>
        <v>WEBB</v>
      </c>
      <c r="D107">
        <f t="shared" si="3"/>
        <v>105</v>
      </c>
    </row>
    <row r="108" spans="1:4" x14ac:dyDescent="0.25">
      <c r="A108" t="str">
        <f t="shared" si="2"/>
        <v>00212000</v>
      </c>
      <c r="B108" t="str">
        <f>IFERROR(INDEX(OVERLAY.BIN!$C$3:$T$183,MATCH(A108,OVERLAY.BIN!$E$3:$E$183,0),5), "**UNUSED**")</f>
        <v>WEBBER</v>
      </c>
      <c r="D108">
        <f t="shared" si="3"/>
        <v>106</v>
      </c>
    </row>
    <row r="109" spans="1:4" x14ac:dyDescent="0.25">
      <c r="A109" t="str">
        <f t="shared" si="2"/>
        <v>00217000</v>
      </c>
      <c r="B109" t="str">
        <f>IFERROR(INDEX(OVERLAY.BIN!$C$3:$T$183,MATCH(A109,OVERLAY.BIN!$E$3:$E$183,0),5), "**UNUSED**")</f>
        <v>WEST</v>
      </c>
      <c r="D109">
        <f t="shared" si="3"/>
        <v>107</v>
      </c>
    </row>
    <row r="110" spans="1:4" x14ac:dyDescent="0.25">
      <c r="A110" t="str">
        <f t="shared" si="2"/>
        <v>0021C000</v>
      </c>
      <c r="B110" t="str">
        <f>IFERROR(INDEX(OVERLAY.BIN!$C$3:$T$183,MATCH(A110,OVERLAY.BIN!$E$3:$E$183,0),5), "**UNUSED**")</f>
        <v>WILKINS</v>
      </c>
      <c r="D110">
        <f t="shared" si="3"/>
        <v>108</v>
      </c>
    </row>
    <row r="111" spans="1:4" x14ac:dyDescent="0.25">
      <c r="A111" t="str">
        <f t="shared" si="2"/>
        <v>00221000</v>
      </c>
      <c r="B111" t="str">
        <f>IFERROR(INDEX(OVERLAY.BIN!$C$3:$T$183,MATCH(A111,OVERLAY.BIN!$E$3:$E$183,0),5), "**UNUSED**")</f>
        <v>WILLIS</v>
      </c>
      <c r="D111">
        <f t="shared" si="3"/>
        <v>109</v>
      </c>
    </row>
    <row r="112" spans="1:4" x14ac:dyDescent="0.25">
      <c r="A112" t="str">
        <f t="shared" si="2"/>
        <v>00226000</v>
      </c>
      <c r="B112" t="str">
        <f>IFERROR(INDEX(OVERLAY.BIN!$C$3:$T$183,MATCH(A112,OVERLAY.BIN!$E$3:$E$183,0),5), "**UNUSED**")</f>
        <v>WRIGHT</v>
      </c>
      <c r="D112">
        <f t="shared" si="3"/>
        <v>110</v>
      </c>
    </row>
    <row r="113" spans="1:10" x14ac:dyDescent="0.25">
      <c r="A113" t="str">
        <f t="shared" si="2"/>
        <v>0022B000</v>
      </c>
      <c r="B113" t="str">
        <f>IFERROR(INDEX(OVERLAY.BIN!$C$3:$T$183,MATCH(A113,OVERLAY.BIN!$E$3:$E$183,0),5), "**UNUSED**")</f>
        <v>WEATHERSPN</v>
      </c>
      <c r="D113">
        <f t="shared" si="3"/>
        <v>111</v>
      </c>
    </row>
    <row r="114" spans="1:10" x14ac:dyDescent="0.25">
      <c r="A114" t="str">
        <f t="shared" si="2"/>
        <v>00230000</v>
      </c>
      <c r="B114" t="str">
        <f>IFERROR(INDEX(OVERLAY.BIN!$C$3:$T$183,MATCH(A114,OVERLAY.BIN!$E$3:$E$183,0),5), "**UNUSED**")</f>
        <v>ADROCK</v>
      </c>
      <c r="D114">
        <f t="shared" si="3"/>
        <v>112</v>
      </c>
      <c r="J114" t="s">
        <v>2842</v>
      </c>
    </row>
    <row r="115" spans="1:10" x14ac:dyDescent="0.25">
      <c r="A115" t="str">
        <f t="shared" si="2"/>
        <v>00235000</v>
      </c>
      <c r="B115" t="str">
        <f>IFERROR(INDEX(OVERLAY.BIN!$C$3:$T$183,MATCH(A115,OVERLAY.BIN!$E$3:$E$183,0),5), "**UNUSED**")</f>
        <v>AIR-DOG</v>
      </c>
      <c r="D115">
        <f t="shared" si="3"/>
        <v>113</v>
      </c>
    </row>
    <row r="116" spans="1:10" x14ac:dyDescent="0.25">
      <c r="A116" t="str">
        <f t="shared" si="2"/>
        <v>0023A000</v>
      </c>
      <c r="B116" t="str">
        <f>IFERROR(INDEX(OVERLAY.BIN!$C$3:$T$183,MATCH(A116,OVERLAY.BIN!$E$3:$E$183,0),5), "**UNUSED**")</f>
        <v>**UNUSED**</v>
      </c>
      <c r="C116" t="s">
        <v>2017</v>
      </c>
      <c r="D116">
        <f t="shared" si="3"/>
        <v>114</v>
      </c>
    </row>
    <row r="117" spans="1:10" x14ac:dyDescent="0.25">
      <c r="A117" t="str">
        <f t="shared" si="2"/>
        <v>0023F000</v>
      </c>
      <c r="B117" t="str">
        <f>IFERROR(INDEX(OVERLAY.BIN!$C$3:$T$183,MATCH(A117,OVERLAY.BIN!$E$3:$E$183,0),5), "**UNUSED**")</f>
        <v>BENNY</v>
      </c>
      <c r="D117">
        <f t="shared" si="3"/>
        <v>115</v>
      </c>
    </row>
    <row r="118" spans="1:10" x14ac:dyDescent="0.25">
      <c r="A118" t="str">
        <f t="shared" si="2"/>
        <v>00244000</v>
      </c>
      <c r="B118" t="str">
        <f>IFERROR(INDEX(OVERLAY.BIN!$C$3:$T$183,MATCH(A118,OVERLAY.BIN!$E$3:$E$183,0),5), "**UNUSED**")</f>
        <v>BIRD</v>
      </c>
      <c r="D118">
        <f t="shared" si="3"/>
        <v>116</v>
      </c>
    </row>
    <row r="119" spans="1:10" x14ac:dyDescent="0.25">
      <c r="A119" t="str">
        <f t="shared" si="2"/>
        <v>00249000</v>
      </c>
      <c r="B119" t="str">
        <f>IFERROR(INDEX(OVERLAY.BIN!$C$3:$T$183,MATCH(A119,OVERLAY.BIN!$E$3:$E$183,0),5), "**UNUSED**")</f>
        <v>BLAZE</v>
      </c>
      <c r="D119">
        <f t="shared" si="3"/>
        <v>117</v>
      </c>
    </row>
    <row r="120" spans="1:10" x14ac:dyDescent="0.25">
      <c r="A120" t="str">
        <f t="shared" si="2"/>
        <v>0024E000</v>
      </c>
      <c r="B120" t="str">
        <f>IFERROR(INDEX(OVERLAY.BIN!$C$3:$T$183,MATCH(A120,OVERLAY.BIN!$E$3:$E$183,0),5), "**UNUSED**")</f>
        <v>BOO-BOO</v>
      </c>
      <c r="D120">
        <f t="shared" si="3"/>
        <v>118</v>
      </c>
      <c r="J120" t="s">
        <v>2569</v>
      </c>
    </row>
    <row r="121" spans="1:10" x14ac:dyDescent="0.25">
      <c r="A121" t="str">
        <f t="shared" si="2"/>
        <v>00253000</v>
      </c>
      <c r="B121" t="str">
        <f>IFERROR(INDEX(OVERLAY.BIN!$C$3:$T$183,MATCH(A121,OVERLAY.BIN!$E$3:$E$183,0),5), "**UNUSED**")</f>
        <v>BRUTAH</v>
      </c>
      <c r="D121">
        <f t="shared" si="3"/>
        <v>119</v>
      </c>
    </row>
    <row r="122" spans="1:10" x14ac:dyDescent="0.25">
      <c r="A122" t="str">
        <f t="shared" si="2"/>
        <v>00258000</v>
      </c>
      <c r="B122" t="str">
        <f>IFERROR(INDEX(OVERLAY.BIN!$C$3:$T$183,MATCH(A122,OVERLAY.BIN!$E$3:$E$183,0),5), "**UNUSED**")</f>
        <v>**UNUSED**</v>
      </c>
      <c r="C122" t="s">
        <v>2019</v>
      </c>
      <c r="D122">
        <f t="shared" si="3"/>
        <v>120</v>
      </c>
      <c r="J122" t="s">
        <v>2067</v>
      </c>
    </row>
    <row r="123" spans="1:10" x14ac:dyDescent="0.25">
      <c r="A123" t="str">
        <f t="shared" si="2"/>
        <v>0025D000</v>
      </c>
      <c r="B123" t="str">
        <f>IFERROR(INDEX(OVERLAY.BIN!$C$3:$T$183,MATCH(A123,OVERLAY.BIN!$E$3:$E$183,0),5), "**UNUSED**")</f>
        <v>CARLTON</v>
      </c>
      <c r="D123">
        <f t="shared" si="3"/>
        <v>121</v>
      </c>
    </row>
    <row r="124" spans="1:10" x14ac:dyDescent="0.25">
      <c r="A124" t="str">
        <f t="shared" si="2"/>
        <v>00262000</v>
      </c>
      <c r="B124" t="str">
        <f>IFERROR(INDEX(OVERLAY.BIN!$C$3:$T$183,MATCH(A124,OVERLAY.BIN!$E$3:$E$183,0),5), "**UNUSED**")</f>
        <v>CATLING</v>
      </c>
      <c r="D124">
        <f t="shared" si="3"/>
        <v>122</v>
      </c>
      <c r="J124" t="s">
        <v>2124</v>
      </c>
    </row>
    <row r="125" spans="1:10" x14ac:dyDescent="0.25">
      <c r="A125" t="str">
        <f t="shared" si="2"/>
        <v>00267000</v>
      </c>
      <c r="B125" t="str">
        <f>IFERROR(INDEX(OVERLAY.BIN!$C$3:$T$183,MATCH(A125,OVERLAY.BIN!$E$3:$E$183,0),5), "**UNUSED**")</f>
        <v>CHARLES</v>
      </c>
      <c r="D125">
        <f t="shared" si="3"/>
        <v>123</v>
      </c>
    </row>
    <row r="126" spans="1:10" x14ac:dyDescent="0.25">
      <c r="A126" t="str">
        <f t="shared" si="2"/>
        <v>0026C000</v>
      </c>
      <c r="B126" t="str">
        <f>IFERROR(INDEX(OVERLAY.BIN!$C$3:$T$183,MATCH(A126,OVERLAY.BIN!$E$3:$E$183,0),5), "**UNUSED**")</f>
        <v>**UNUSED**</v>
      </c>
      <c r="C126" t="s">
        <v>2015</v>
      </c>
      <c r="D126">
        <f t="shared" si="3"/>
        <v>124</v>
      </c>
    </row>
    <row r="127" spans="1:10" x14ac:dyDescent="0.25">
      <c r="A127" t="str">
        <f t="shared" si="2"/>
        <v>00271000</v>
      </c>
      <c r="B127" t="str">
        <f>IFERROR(INDEX(OVERLAY.BIN!$C$3:$T$183,MATCH(A127,OVERLAY.BIN!$E$3:$E$183,0),5), "**UNUSED**")</f>
        <v>**UNUSED**</v>
      </c>
      <c r="C127" t="s">
        <v>2016</v>
      </c>
      <c r="D127">
        <f t="shared" si="3"/>
        <v>125</v>
      </c>
    </row>
    <row r="128" spans="1:10" x14ac:dyDescent="0.25">
      <c r="A128" t="str">
        <f t="shared" si="2"/>
        <v>00276000</v>
      </c>
      <c r="B128" t="str">
        <f>IFERROR(INDEX(OVERLAY.BIN!$C$3:$T$183,MATCH(A128,OVERLAY.BIN!$E$3:$E$183,0),5), "**UNUSED**")</f>
        <v>CHOW CHOW</v>
      </c>
      <c r="D128">
        <f t="shared" si="3"/>
        <v>126</v>
      </c>
      <c r="J128" t="s">
        <v>2561</v>
      </c>
    </row>
    <row r="129" spans="1:12" x14ac:dyDescent="0.25">
      <c r="A129" t="str">
        <f t="shared" si="2"/>
        <v>0027B000</v>
      </c>
      <c r="B129" t="str">
        <f>IFERROR(INDEX(OVERLAY.BIN!$C$3:$T$183,MATCH(A129,OVERLAY.BIN!$E$3:$E$183,0),5), "**UNUSED**")</f>
        <v>H CLINTON</v>
      </c>
      <c r="D129">
        <f t="shared" si="3"/>
        <v>127</v>
      </c>
    </row>
    <row r="130" spans="1:12" x14ac:dyDescent="0.25">
      <c r="A130" t="str">
        <f t="shared" si="2"/>
        <v>00280000</v>
      </c>
      <c r="B130" t="str">
        <f>IFERROR(INDEX(OVERLAY.BIN!$C$3:$T$183,MATCH(A130,OVERLAY.BIN!$E$3:$E$183,0),5), "**UNUSED**")</f>
        <v>**UNUSED**</v>
      </c>
      <c r="C130" t="s">
        <v>1993</v>
      </c>
      <c r="D130">
        <f t="shared" si="3"/>
        <v>128</v>
      </c>
      <c r="J130" s="31" t="s">
        <v>2554</v>
      </c>
      <c r="K130" s="31"/>
      <c r="L130" s="31"/>
    </row>
    <row r="131" spans="1:12" x14ac:dyDescent="0.25">
      <c r="A131" t="str">
        <f t="shared" ref="A131:A194" si="4">DEC2HEX((ROW(A131)-2)*20480,8)</f>
        <v>00285000</v>
      </c>
      <c r="B131" t="str">
        <f>IFERROR(INDEX(OVERLAY.BIN!$C$3:$T$183,MATCH(A131,OVERLAY.BIN!$E$3:$E$183,0),5), "**UNUSED**")</f>
        <v>**UNUSED**</v>
      </c>
      <c r="C131" t="s">
        <v>2014</v>
      </c>
      <c r="D131">
        <f t="shared" si="3"/>
        <v>129</v>
      </c>
    </row>
    <row r="132" spans="1:12" x14ac:dyDescent="0.25">
      <c r="A132" t="str">
        <f t="shared" si="4"/>
        <v>0028A000</v>
      </c>
      <c r="B132" t="str">
        <f>IFERROR(INDEX(OVERLAY.BIN!$C$3:$T$183,MATCH(A132,OVERLAY.BIN!$E$3:$E$183,0),5), "**UNUSED**")</f>
        <v>CRUNCH</v>
      </c>
      <c r="D132">
        <f t="shared" ref="D132:D195" si="5">D131+1</f>
        <v>130</v>
      </c>
    </row>
    <row r="133" spans="1:12" x14ac:dyDescent="0.25">
      <c r="A133" t="str">
        <f t="shared" si="4"/>
        <v>0028F000</v>
      </c>
      <c r="B133" t="str">
        <f>IFERROR(INDEX(OVERLAY.BIN!$C$3:$T$183,MATCH(A133,OVERLAY.BIN!$E$3:$E$183,0),5), "**UNUSED**")</f>
        <v>**UNUSED**</v>
      </c>
      <c r="C133" t="s">
        <v>1994</v>
      </c>
      <c r="D133">
        <f t="shared" si="5"/>
        <v>131</v>
      </c>
    </row>
    <row r="134" spans="1:12" x14ac:dyDescent="0.25">
      <c r="A134" t="str">
        <f t="shared" si="4"/>
        <v>00294000</v>
      </c>
      <c r="B134" t="str">
        <f>IFERROR(INDEX(OVERLAY.BIN!$C$3:$T$183,MATCH(A134,OVERLAY.BIN!$E$3:$E$183,0),5), "**UNUSED**")</f>
        <v>**UNUSED**</v>
      </c>
      <c r="C134" t="s">
        <v>1995</v>
      </c>
      <c r="D134">
        <f t="shared" si="5"/>
        <v>132</v>
      </c>
    </row>
    <row r="135" spans="1:12" x14ac:dyDescent="0.25">
      <c r="A135" t="str">
        <f t="shared" si="4"/>
        <v>00299000</v>
      </c>
      <c r="B135" t="str">
        <f>IFERROR(INDEX(OVERLAY.BIN!$C$3:$T$183,MATCH(A135,OVERLAY.BIN!$E$3:$E$183,0),5), "**UNUSED**")</f>
        <v>DIVITA</v>
      </c>
      <c r="D135">
        <f t="shared" si="5"/>
        <v>133</v>
      </c>
      <c r="J135" t="s">
        <v>2570</v>
      </c>
    </row>
    <row r="136" spans="1:12" x14ac:dyDescent="0.25">
      <c r="A136" t="str">
        <f t="shared" si="4"/>
        <v>0029E000</v>
      </c>
      <c r="B136" t="str">
        <f>IFERROR(INDEX(OVERLAY.BIN!$C$3:$T$183,MATCH(A136,OVERLAY.BIN!$E$3:$E$183,0),5), "**UNUSED**")</f>
        <v>**UNUSED**</v>
      </c>
      <c r="C136" t="s">
        <v>1996</v>
      </c>
      <c r="D136">
        <f t="shared" si="5"/>
        <v>134</v>
      </c>
    </row>
    <row r="137" spans="1:12" x14ac:dyDescent="0.25">
      <c r="A137" t="str">
        <f t="shared" si="4"/>
        <v>002A3000</v>
      </c>
      <c r="B137" t="str">
        <f>IFERROR(INDEX(OVERLAY.BIN!$C$3:$T$183,MATCH(A137,OVERLAY.BIN!$E$3:$E$183,0),5), "**UNUSED**")</f>
        <v>FACIME</v>
      </c>
      <c r="D137">
        <f t="shared" si="5"/>
        <v>135</v>
      </c>
      <c r="J137" t="s">
        <v>2557</v>
      </c>
    </row>
    <row r="138" spans="1:12" x14ac:dyDescent="0.25">
      <c r="A138" t="str">
        <f t="shared" si="4"/>
        <v>002A8000</v>
      </c>
      <c r="B138" t="str">
        <f>IFERROR(INDEX(OVERLAY.BIN!$C$3:$T$183,MATCH(A138,OVERLAY.BIN!$E$3:$E$183,0),5), "**UNUSED**")</f>
        <v>J FALCUS</v>
      </c>
      <c r="D138">
        <f t="shared" si="5"/>
        <v>136</v>
      </c>
      <c r="J138" t="s">
        <v>2396</v>
      </c>
    </row>
    <row r="139" spans="1:12" x14ac:dyDescent="0.25">
      <c r="A139" t="str">
        <f t="shared" si="4"/>
        <v>002AD000</v>
      </c>
      <c r="B139" t="str">
        <f>IFERROR(INDEX(OVERLAY.BIN!$C$3:$T$183,MATCH(A139,OVERLAY.BIN!$E$3:$E$183,0),5), "**UNUSED**")</f>
        <v>**UNUSED**</v>
      </c>
      <c r="C139" t="s">
        <v>1997</v>
      </c>
      <c r="D139">
        <f t="shared" si="5"/>
        <v>137</v>
      </c>
    </row>
    <row r="140" spans="1:12" x14ac:dyDescent="0.25">
      <c r="A140" t="str">
        <f t="shared" si="4"/>
        <v>002B2000</v>
      </c>
      <c r="B140" t="str">
        <f>IFERROR(INDEX(OVERLAY.BIN!$C$3:$T$183,MATCH(A140,OVERLAY.BIN!$E$3:$E$183,0),5), "**UNUSED**")</f>
        <v>**UNUSED**</v>
      </c>
      <c r="C140" t="s">
        <v>1998</v>
      </c>
      <c r="D140">
        <f t="shared" si="5"/>
        <v>138</v>
      </c>
    </row>
    <row r="141" spans="1:12" x14ac:dyDescent="0.25">
      <c r="A141" t="str">
        <f t="shared" si="4"/>
        <v>002B7000</v>
      </c>
      <c r="B141" t="str">
        <f>IFERROR(INDEX(OVERLAY.BIN!$C$3:$T$183,MATCH(A141,OVERLAY.BIN!$E$3:$E$183,0),5), "**UNUSED**")</f>
        <v>F PRINCE</v>
      </c>
      <c r="D141">
        <f t="shared" si="5"/>
        <v>139</v>
      </c>
    </row>
    <row r="142" spans="1:12" x14ac:dyDescent="0.25">
      <c r="A142" t="str">
        <f t="shared" si="4"/>
        <v>002BC000</v>
      </c>
      <c r="B142" t="str">
        <f>IFERROR(INDEX(OVERLAY.BIN!$C$3:$T$183,MATCH(A142,OVERLAY.BIN!$E$3:$E$183,0),5), "**UNUSED**")</f>
        <v>**UNUSED**</v>
      </c>
      <c r="C142" t="s">
        <v>1300</v>
      </c>
      <c r="D142">
        <f t="shared" si="5"/>
        <v>140</v>
      </c>
    </row>
    <row r="143" spans="1:12" x14ac:dyDescent="0.25">
      <c r="A143" t="str">
        <f t="shared" si="4"/>
        <v>002C1000</v>
      </c>
      <c r="B143" t="str">
        <f>IFERROR(INDEX(OVERLAY.BIN!$C$3:$T$183,MATCH(A143,OVERLAY.BIN!$E$3:$E$183,0),5), "**UNUSED**")</f>
        <v>FUMUNGUS</v>
      </c>
      <c r="D143">
        <f t="shared" si="5"/>
        <v>141</v>
      </c>
    </row>
    <row r="144" spans="1:12" x14ac:dyDescent="0.25">
      <c r="A144" t="str">
        <f t="shared" si="4"/>
        <v>002C6000</v>
      </c>
      <c r="B144" t="str">
        <f>IFERROR(INDEX(OVERLAY.BIN!$C$3:$T$183,MATCH(A144,OVERLAY.BIN!$E$3:$E$183,0),5), "**UNUSED**")</f>
        <v>**UNUSED**</v>
      </c>
      <c r="C144" t="s">
        <v>2013</v>
      </c>
      <c r="D144">
        <f t="shared" si="5"/>
        <v>142</v>
      </c>
    </row>
    <row r="145" spans="1:10" x14ac:dyDescent="0.25">
      <c r="A145" t="str">
        <f t="shared" si="4"/>
        <v>002CB000</v>
      </c>
      <c r="B145" t="str">
        <f>IFERROR(INDEX(OVERLAY.BIN!$C$3:$T$183,MATCH(A145,OVERLAY.BIN!$E$3:$E$183,0),5), "**UNUSED**")</f>
        <v>GORDON</v>
      </c>
      <c r="D145">
        <f t="shared" si="5"/>
        <v>143</v>
      </c>
    </row>
    <row r="146" spans="1:10" x14ac:dyDescent="0.25">
      <c r="A146" t="str">
        <f t="shared" si="4"/>
        <v>002D0000</v>
      </c>
      <c r="B146" t="str">
        <f>IFERROR(INDEX(OVERLAY.BIN!$C$3:$T$183,MATCH(A146,OVERLAY.BIN!$E$3:$E$183,0),5), "**UNUSED**")</f>
        <v>GORILLA</v>
      </c>
      <c r="D146">
        <f t="shared" si="5"/>
        <v>144</v>
      </c>
    </row>
    <row r="147" spans="1:10" x14ac:dyDescent="0.25">
      <c r="A147" t="str">
        <f t="shared" si="4"/>
        <v>002D5000</v>
      </c>
      <c r="B147" t="str">
        <f>IFERROR(INDEX(OVERLAY.BIN!$C$3:$T$183,MATCH(A147,OVERLAY.BIN!$E$3:$E$183,0),5), "**UNUSED**")</f>
        <v>GOSKIE</v>
      </c>
      <c r="D147">
        <f t="shared" si="5"/>
        <v>145</v>
      </c>
    </row>
    <row r="148" spans="1:10" x14ac:dyDescent="0.25">
      <c r="A148" t="str">
        <f t="shared" si="4"/>
        <v>002DA000</v>
      </c>
      <c r="B148" t="str">
        <f>IFERROR(INDEX(OVERLAY.BIN!$C$3:$T$183,MATCH(A148,OVERLAY.BIN!$E$3:$E$183,0),5), "**UNUSED**")</f>
        <v>HEAVY D</v>
      </c>
      <c r="D148">
        <f t="shared" si="5"/>
        <v>146</v>
      </c>
    </row>
    <row r="149" spans="1:10" x14ac:dyDescent="0.25">
      <c r="A149" t="str">
        <f t="shared" si="4"/>
        <v>002DF000</v>
      </c>
      <c r="B149" t="str">
        <f>IFERROR(INDEX(OVERLAY.BIN!$C$3:$T$183,MATCH(A149,OVERLAY.BIN!$E$3:$E$183,0),5), "**UNUSED**")</f>
        <v>HIGGINS</v>
      </c>
      <c r="D149">
        <f t="shared" si="5"/>
        <v>147</v>
      </c>
      <c r="J149" t="s">
        <v>2166</v>
      </c>
    </row>
    <row r="150" spans="1:10" x14ac:dyDescent="0.25">
      <c r="A150" t="str">
        <f t="shared" si="4"/>
        <v>002E4000</v>
      </c>
      <c r="B150" t="str">
        <f>IFERROR(INDEX(OVERLAY.BIN!$C$3:$T$183,MATCH(A150,OVERLAY.BIN!$E$3:$E$183,0),5), "**UNUSED**")</f>
        <v>HILL</v>
      </c>
      <c r="D150">
        <f t="shared" si="5"/>
        <v>148</v>
      </c>
    </row>
    <row r="151" spans="1:10" x14ac:dyDescent="0.25">
      <c r="A151" t="str">
        <f t="shared" si="4"/>
        <v>002E9000</v>
      </c>
      <c r="B151" t="str">
        <f>IFERROR(INDEX(OVERLAY.BIN!$C$3:$T$183,MATCH(A151,OVERLAY.BIN!$E$3:$E$183,0),5), "**UNUSED**")</f>
        <v>**UNUSED**</v>
      </c>
      <c r="D151">
        <f t="shared" si="5"/>
        <v>149</v>
      </c>
    </row>
    <row r="152" spans="1:10" x14ac:dyDescent="0.25">
      <c r="A152" t="str">
        <f t="shared" si="4"/>
        <v>002EE000</v>
      </c>
      <c r="B152" t="str">
        <f>IFERROR(INDEX(OVERLAY.BIN!$C$3:$T$183,MATCH(A152,OVERLAY.BIN!$E$3:$E$183,0),5), "**UNUSED**")</f>
        <v>HODGESON</v>
      </c>
      <c r="D152">
        <f t="shared" si="5"/>
        <v>150</v>
      </c>
    </row>
    <row r="153" spans="1:10" x14ac:dyDescent="0.25">
      <c r="A153" t="str">
        <f t="shared" si="4"/>
        <v>002F3000</v>
      </c>
      <c r="B153" t="str">
        <f>IFERROR(INDEX(OVERLAY.BIN!$C$3:$T$183,MATCH(A153,OVERLAY.BIN!$E$3:$E$183,0),5), "**UNUSED**")</f>
        <v>HUGO</v>
      </c>
      <c r="D153">
        <f t="shared" si="5"/>
        <v>151</v>
      </c>
    </row>
    <row r="154" spans="1:10" x14ac:dyDescent="0.25">
      <c r="A154" t="str">
        <f t="shared" si="4"/>
        <v>002F8000</v>
      </c>
      <c r="B154" t="str">
        <f>IFERROR(INDEX(OVERLAY.BIN!$C$3:$T$183,MATCH(A154,OVERLAY.BIN!$E$3:$E$183,0),5), "**UNUSED**")</f>
        <v>HUTCHINSON</v>
      </c>
      <c r="D154">
        <f t="shared" si="5"/>
        <v>152</v>
      </c>
      <c r="J154" t="s">
        <v>2571</v>
      </c>
    </row>
    <row r="155" spans="1:10" x14ac:dyDescent="0.25">
      <c r="A155" t="str">
        <f t="shared" si="4"/>
        <v>002FD000</v>
      </c>
      <c r="B155" t="str">
        <f>IFERROR(INDEX(OVERLAY.BIN!$C$3:$T$183,MATCH(A155,OVERLAY.BIN!$E$3:$E$183,0),5), "**UNUSED**")</f>
        <v>**UNUSED**</v>
      </c>
      <c r="C155" t="s">
        <v>1999</v>
      </c>
      <c r="D155">
        <f t="shared" si="5"/>
        <v>153</v>
      </c>
    </row>
    <row r="156" spans="1:10" x14ac:dyDescent="0.25">
      <c r="A156" t="str">
        <f t="shared" si="4"/>
        <v>00302000</v>
      </c>
      <c r="B156" t="str">
        <f>IFERROR(INDEX(OVERLAY.BIN!$C$3:$T$183,MATCH(A156,OVERLAY.BIN!$E$3:$E$183,0),5), "**UNUSED**")</f>
        <v>JAX</v>
      </c>
      <c r="D156">
        <f t="shared" si="5"/>
        <v>154</v>
      </c>
    </row>
    <row r="157" spans="1:10" x14ac:dyDescent="0.25">
      <c r="A157" t="str">
        <f t="shared" si="4"/>
        <v>00307000</v>
      </c>
      <c r="B157" t="str">
        <f>IFERROR(INDEX(OVERLAY.BIN!$C$3:$T$183,MATCH(A157,OVERLAY.BIN!$E$3:$E$183,0),5), "**UNUSED**")</f>
        <v>JAZZY JEFF</v>
      </c>
      <c r="D157">
        <f t="shared" si="5"/>
        <v>155</v>
      </c>
    </row>
    <row r="158" spans="1:10" x14ac:dyDescent="0.25">
      <c r="A158" t="str">
        <f t="shared" si="4"/>
        <v>0030C000</v>
      </c>
      <c r="B158" t="str">
        <f>IFERROR(INDEX(OVERLAY.BIN!$C$3:$T$183,MATCH(A158,OVERLAY.BIN!$E$3:$E$183,0),5), "**UNUSED**")</f>
        <v>KABUKI</v>
      </c>
      <c r="D158">
        <f t="shared" si="5"/>
        <v>156</v>
      </c>
    </row>
    <row r="159" spans="1:10" x14ac:dyDescent="0.25">
      <c r="A159" t="str">
        <f t="shared" si="4"/>
        <v>00311000</v>
      </c>
      <c r="B159" t="str">
        <f>IFERROR(INDEX(OVERLAY.BIN!$C$3:$T$183,MATCH(A159,OVERLAY.BIN!$E$3:$E$183,0),5), "**UNUSED**")</f>
        <v>KIRBY</v>
      </c>
      <c r="D159">
        <f t="shared" si="5"/>
        <v>157</v>
      </c>
    </row>
    <row r="160" spans="1:10" x14ac:dyDescent="0.25">
      <c r="A160" t="str">
        <f t="shared" si="4"/>
        <v>00316000</v>
      </c>
      <c r="B160" t="str">
        <f>IFERROR(INDEX(OVERLAY.BIN!$C$3:$T$183,MATCH(A160,OVERLAY.BIN!$E$3:$E$183,0),5), "**UNUSED**")</f>
        <v>KITA</v>
      </c>
      <c r="D160">
        <f t="shared" si="5"/>
        <v>158</v>
      </c>
    </row>
    <row r="161" spans="1:10" x14ac:dyDescent="0.25">
      <c r="A161" t="str">
        <f t="shared" si="4"/>
        <v>0031B000</v>
      </c>
      <c r="B161" t="str">
        <f>IFERROR(INDEX(OVERLAY.BIN!$C$3:$T$183,MATCH(A161,OVERLAY.BIN!$E$3:$E$183,0),5), "**UNUSED**")</f>
        <v>**UNUSED**</v>
      </c>
      <c r="C161" t="s">
        <v>2000</v>
      </c>
      <c r="D161">
        <f t="shared" si="5"/>
        <v>159</v>
      </c>
    </row>
    <row r="162" spans="1:10" x14ac:dyDescent="0.25">
      <c r="A162" t="str">
        <f t="shared" si="4"/>
        <v>00320000</v>
      </c>
      <c r="B162" t="str">
        <f>IFERROR(INDEX(OVERLAY.BIN!$C$3:$T$183,MATCH(A162,OVERLAY.BIN!$E$3:$E$183,0),5), "**UNUSED**")</f>
        <v>LIPTAK</v>
      </c>
      <c r="D162">
        <f t="shared" si="5"/>
        <v>160</v>
      </c>
      <c r="J162" t="s">
        <v>2837</v>
      </c>
    </row>
    <row r="163" spans="1:10" x14ac:dyDescent="0.25">
      <c r="A163" t="str">
        <f t="shared" si="4"/>
        <v>00325000</v>
      </c>
      <c r="B163" t="str">
        <f>IFERROR(INDEX(OVERLAY.BIN!$C$3:$T$183,MATCH(A163,OVERLAY.BIN!$E$3:$E$183,0),5), "**UNUSED**")</f>
        <v>**UNUSED**</v>
      </c>
      <c r="C163" t="s">
        <v>2001</v>
      </c>
      <c r="D163">
        <f t="shared" si="5"/>
        <v>161</v>
      </c>
    </row>
    <row r="164" spans="1:10" x14ac:dyDescent="0.25">
      <c r="A164" t="str">
        <f t="shared" si="4"/>
        <v>0032A000</v>
      </c>
      <c r="B164" t="str">
        <f>IFERROR(INDEX(OVERLAY.BIN!$C$3:$T$183,MATCH(A164,OVERLAY.BIN!$E$3:$E$183,0),5), "**UNUSED**")</f>
        <v>MAGIC HAIR</v>
      </c>
      <c r="D164">
        <f t="shared" si="5"/>
        <v>162</v>
      </c>
      <c r="J164" t="s">
        <v>2723</v>
      </c>
    </row>
    <row r="165" spans="1:10" x14ac:dyDescent="0.25">
      <c r="A165" t="str">
        <f t="shared" si="4"/>
        <v>0032F000</v>
      </c>
      <c r="B165" t="str">
        <f>IFERROR(INDEX(OVERLAY.BIN!$C$3:$T$183,MATCH(A165,OVERLAY.BIN!$E$3:$E$183,0),5), "**UNUSED**")</f>
        <v>MAX</v>
      </c>
      <c r="D165">
        <f t="shared" si="5"/>
        <v>163</v>
      </c>
    </row>
    <row r="166" spans="1:10" x14ac:dyDescent="0.25">
      <c r="A166" t="str">
        <f t="shared" si="4"/>
        <v>00334000</v>
      </c>
      <c r="B166" t="str">
        <f>IFERROR(INDEX(OVERLAY.BIN!$C$3:$T$183,MATCH(A166,OVERLAY.BIN!$E$3:$E$183,0),5), "**UNUSED**")</f>
        <v>MCA</v>
      </c>
      <c r="D166">
        <f t="shared" si="5"/>
        <v>164</v>
      </c>
      <c r="J166" t="s">
        <v>2843</v>
      </c>
    </row>
    <row r="167" spans="1:10" x14ac:dyDescent="0.25">
      <c r="A167" t="str">
        <f t="shared" si="4"/>
        <v>00339000</v>
      </c>
      <c r="B167" t="str">
        <f>IFERROR(INDEX(OVERLAY.BIN!$C$3:$T$183,MATCH(A167,OVERLAY.BIN!$E$3:$E$183,0),5), "**UNUSED**")</f>
        <v>**UNUSED**</v>
      </c>
      <c r="C167" t="s">
        <v>2018</v>
      </c>
      <c r="D167">
        <f t="shared" si="5"/>
        <v>165</v>
      </c>
      <c r="J167" t="s">
        <v>2734</v>
      </c>
    </row>
    <row r="168" spans="1:10" x14ac:dyDescent="0.25">
      <c r="A168" t="str">
        <f t="shared" si="4"/>
        <v>0033E000</v>
      </c>
      <c r="B168" t="str">
        <f>IFERROR(INDEX(OVERLAY.BIN!$C$3:$T$183,MATCH(A168,OVERLAY.BIN!$E$3:$E$183,0),5), "**UNUSED**")</f>
        <v>MCHUGH</v>
      </c>
      <c r="D168">
        <f t="shared" si="5"/>
        <v>166</v>
      </c>
      <c r="J168" t="s">
        <v>2068</v>
      </c>
    </row>
    <row r="169" spans="1:10" x14ac:dyDescent="0.25">
      <c r="A169" t="str">
        <f t="shared" si="4"/>
        <v>00343000</v>
      </c>
      <c r="B169" t="str">
        <f>IFERROR(INDEX(OVERLAY.BIN!$C$3:$T$183,MATCH(A169,OVERLAY.BIN!$E$3:$E$183,0),5), "**UNUSED**")</f>
        <v>**UNUSED**</v>
      </c>
      <c r="C169" t="s">
        <v>2002</v>
      </c>
      <c r="D169">
        <f t="shared" si="5"/>
        <v>167</v>
      </c>
    </row>
    <row r="170" spans="1:10" x14ac:dyDescent="0.25">
      <c r="A170" t="str">
        <f t="shared" si="4"/>
        <v>00348000</v>
      </c>
      <c r="B170" t="str">
        <f>IFERROR(INDEX(OVERLAY.BIN!$C$3:$T$183,MATCH(A170,OVERLAY.BIN!$E$3:$E$183,0),5), "**UNUSED**")</f>
        <v>MIKE-D</v>
      </c>
      <c r="D170">
        <f t="shared" si="5"/>
        <v>168</v>
      </c>
    </row>
    <row r="171" spans="1:10" x14ac:dyDescent="0.25">
      <c r="A171" t="str">
        <f t="shared" si="4"/>
        <v>0034D000</v>
      </c>
      <c r="B171" t="str">
        <f>IFERROR(INDEX(OVERLAY.BIN!$C$3:$T$183,MATCH(A171,OVERLAY.BIN!$E$3:$E$183,0),5), "**UNUSED**")</f>
        <v>J MOON</v>
      </c>
      <c r="D171">
        <f t="shared" si="5"/>
        <v>169</v>
      </c>
    </row>
    <row r="172" spans="1:10" x14ac:dyDescent="0.25">
      <c r="A172" t="str">
        <f t="shared" si="4"/>
        <v>00352000</v>
      </c>
      <c r="B172" t="str">
        <f>IFERROR(INDEX(OVERLAY.BIN!$C$3:$T$183,MATCH(A172,OVERLAY.BIN!$E$3:$E$183,0),5), "**UNUSED**")</f>
        <v>MOORE</v>
      </c>
      <c r="D172">
        <f t="shared" si="5"/>
        <v>170</v>
      </c>
    </row>
    <row r="173" spans="1:10" x14ac:dyDescent="0.25">
      <c r="A173" t="str">
        <f t="shared" si="4"/>
        <v>00357000</v>
      </c>
      <c r="B173" t="str">
        <f>IFERROR(INDEX(OVERLAY.BIN!$C$3:$T$183,MATCH(A173,OVERLAY.BIN!$E$3:$E$183,0),5), "**UNUSED**")</f>
        <v>**UNUSED**</v>
      </c>
      <c r="C173" t="s">
        <v>2003</v>
      </c>
      <c r="D173">
        <f t="shared" si="5"/>
        <v>171</v>
      </c>
      <c r="J173" t="s">
        <v>2845</v>
      </c>
    </row>
    <row r="174" spans="1:10" x14ac:dyDescent="0.25">
      <c r="A174" t="str">
        <f t="shared" si="4"/>
        <v>0035C000</v>
      </c>
      <c r="B174" t="str">
        <f>IFERROR(INDEX(OVERLAY.BIN!$C$3:$T$183,MATCH(A174,OVERLAY.BIN!$E$3:$E$183,0),5), "**UNUSED**")</f>
        <v>MAD MIKE</v>
      </c>
      <c r="C174" t="s">
        <v>2005</v>
      </c>
      <c r="D174">
        <f t="shared" si="5"/>
        <v>172</v>
      </c>
    </row>
    <row r="175" spans="1:10" x14ac:dyDescent="0.25">
      <c r="A175" t="str">
        <f t="shared" si="4"/>
        <v>00361000</v>
      </c>
      <c r="B175" t="str">
        <f>IFERROR(INDEX(OVERLAY.BIN!$C$3:$T$183,MATCH(A175,OVERLAY.BIN!$E$3:$E$183,0),5), "**UNUSED**")</f>
        <v>PISTOL</v>
      </c>
      <c r="C175" t="s">
        <v>2392</v>
      </c>
      <c r="D175">
        <f t="shared" si="5"/>
        <v>173</v>
      </c>
    </row>
    <row r="176" spans="1:10" x14ac:dyDescent="0.25">
      <c r="A176" t="str">
        <f t="shared" si="4"/>
        <v>00366000</v>
      </c>
      <c r="B176" t="str">
        <f>IFERROR(INDEX(OVERLAY.BIN!$C$3:$T$183,MATCH(A176,OVERLAY.BIN!$E$3:$E$183,0),5), "**UNUSED**")</f>
        <v>RENALDO</v>
      </c>
      <c r="D176">
        <f t="shared" si="5"/>
        <v>174</v>
      </c>
    </row>
    <row r="177" spans="1:10" x14ac:dyDescent="0.25">
      <c r="A177" t="str">
        <f t="shared" si="4"/>
        <v>0036B000</v>
      </c>
      <c r="B177" t="str">
        <f>IFERROR(INDEX(OVERLAY.BIN!$C$3:$T$183,MATCH(A177,OVERLAY.BIN!$E$3:$E$183,0),5), "**UNUSED**")</f>
        <v>**UNUSED**</v>
      </c>
      <c r="C177" t="s">
        <v>2004</v>
      </c>
      <c r="D177">
        <f t="shared" si="5"/>
        <v>175</v>
      </c>
    </row>
    <row r="178" spans="1:10" x14ac:dyDescent="0.25">
      <c r="A178" t="str">
        <f t="shared" si="4"/>
        <v>00370000</v>
      </c>
      <c r="B178" t="str">
        <f>IFERROR(INDEX(OVERLAY.BIN!$C$3:$T$183,MATCH(A178,OVERLAY.BIN!$E$3:$E$183,0),5), "**UNUSED**")</f>
        <v>SEQUOIA</v>
      </c>
      <c r="D178">
        <f t="shared" si="5"/>
        <v>176</v>
      </c>
      <c r="J178" s="31" t="s">
        <v>2778</v>
      </c>
    </row>
    <row r="179" spans="1:10" x14ac:dyDescent="0.25">
      <c r="A179" t="str">
        <f t="shared" si="4"/>
        <v>00375000</v>
      </c>
      <c r="B179" t="str">
        <f>IFERROR(INDEX(OVERLAY.BIN!$C$3:$T$183,MATCH(A179,OVERLAY.BIN!$E$3:$E$183,0),5), "**UNUSED**")</f>
        <v>SHELLY</v>
      </c>
      <c r="D179">
        <f t="shared" si="5"/>
        <v>177</v>
      </c>
    </row>
    <row r="180" spans="1:10" x14ac:dyDescent="0.25">
      <c r="A180" t="str">
        <f t="shared" si="4"/>
        <v>0037A000</v>
      </c>
      <c r="B180" t="str">
        <f>IFERROR(INDEX(OVERLAY.BIN!$C$3:$T$183,MATCH(A180,OVERLAY.BIN!$E$3:$E$183,0),5), "**UNUSED**")</f>
        <v>SNAKE</v>
      </c>
      <c r="D180">
        <f t="shared" si="5"/>
        <v>178</v>
      </c>
    </row>
    <row r="181" spans="1:10" x14ac:dyDescent="0.25">
      <c r="A181" t="str">
        <f t="shared" si="4"/>
        <v>0037F000</v>
      </c>
      <c r="B181" t="str">
        <f>IFERROR(INDEX(OVERLAY.BIN!$C$3:$T$183,MATCH(A181,OVERLAY.BIN!$E$3:$E$183,0),5), "**UNUSED**")</f>
        <v>SPRITE BOY</v>
      </c>
      <c r="D181">
        <f t="shared" si="5"/>
        <v>179</v>
      </c>
      <c r="J181" t="s">
        <v>2844</v>
      </c>
    </row>
    <row r="182" spans="1:10" x14ac:dyDescent="0.25">
      <c r="A182" t="str">
        <f t="shared" si="4"/>
        <v>00384000</v>
      </c>
      <c r="B182" t="str">
        <f>IFERROR(INDEX(OVERLAY.BIN!$C$3:$T$183,MATCH(A182,OVERLAY.BIN!$E$3:$E$183,0),5), "**UNUSED**")</f>
        <v>**UNUSED**</v>
      </c>
      <c r="C182" t="s">
        <v>2006</v>
      </c>
      <c r="D182">
        <f t="shared" si="5"/>
        <v>180</v>
      </c>
    </row>
    <row r="183" spans="1:10" x14ac:dyDescent="0.25">
      <c r="A183" t="str">
        <f t="shared" si="4"/>
        <v>00389000</v>
      </c>
      <c r="B183" t="str">
        <f>IFERROR(INDEX(OVERLAY.BIN!$C$3:$T$183,MATCH(A183,OVERLAY.BIN!$E$3:$E$183,0),5), "**UNUSED**")</f>
        <v>**UNUSED**</v>
      </c>
      <c r="C183" t="s">
        <v>2007</v>
      </c>
      <c r="D183">
        <f t="shared" si="5"/>
        <v>181</v>
      </c>
    </row>
    <row r="184" spans="1:10" x14ac:dyDescent="0.25">
      <c r="A184" t="str">
        <f t="shared" si="4"/>
        <v>0038E000</v>
      </c>
      <c r="B184" t="str">
        <f>IFERROR(INDEX(OVERLAY.BIN!$C$3:$T$183,MATCH(A184,OVERLAY.BIN!$E$3:$E$183,0),5), "**UNUSED**")</f>
        <v>**UNUSED**</v>
      </c>
      <c r="C184" t="s">
        <v>2008</v>
      </c>
      <c r="D184">
        <f t="shared" si="5"/>
        <v>182</v>
      </c>
    </row>
    <row r="185" spans="1:10" x14ac:dyDescent="0.25">
      <c r="A185" t="str">
        <f t="shared" si="4"/>
        <v>00393000</v>
      </c>
      <c r="B185" t="str">
        <f>IFERROR(INDEX(OVERLAY.BIN!$C$3:$T$183,MATCH(A185,OVERLAY.BIN!$E$3:$E$183,0),5), "**UNUSED**")</f>
        <v>**UNUSED**</v>
      </c>
      <c r="C185" t="s">
        <v>2009</v>
      </c>
      <c r="D185">
        <f t="shared" si="5"/>
        <v>183</v>
      </c>
    </row>
    <row r="186" spans="1:10" x14ac:dyDescent="0.25">
      <c r="A186" t="str">
        <f t="shared" si="4"/>
        <v>00398000</v>
      </c>
      <c r="B186" t="str">
        <f>IFERROR(INDEX(OVERLAY.BIN!$C$3:$T$183,MATCH(A186,OVERLAY.BIN!$E$3:$E$183,0),5), "**UNUSED**")</f>
        <v>THOMAS</v>
      </c>
      <c r="D186">
        <f t="shared" si="5"/>
        <v>184</v>
      </c>
    </row>
    <row r="187" spans="1:10" x14ac:dyDescent="0.25">
      <c r="A187" t="str">
        <f t="shared" si="4"/>
        <v>0039D000</v>
      </c>
      <c r="B187" t="str">
        <f>IFERROR(INDEX(OVERLAY.BIN!$C$3:$T$183,MATCH(A187,OVERLAY.BIN!$E$3:$E$183,0),5), "**UNUSED**")</f>
        <v>TUNNICLIFF</v>
      </c>
      <c r="D187">
        <f t="shared" si="5"/>
        <v>185</v>
      </c>
      <c r="J187" t="s">
        <v>2572</v>
      </c>
    </row>
    <row r="188" spans="1:10" x14ac:dyDescent="0.25">
      <c r="A188" t="str">
        <f t="shared" si="4"/>
        <v>003A2000</v>
      </c>
      <c r="B188" t="str">
        <f>IFERROR(INDEX(OVERLAY.BIN!$C$3:$T$183,MATCH(A188,OVERLAY.BIN!$E$3:$E$183,0),5), "**UNUSED**")</f>
        <v>TURMELL</v>
      </c>
      <c r="D188">
        <f t="shared" si="5"/>
        <v>186</v>
      </c>
    </row>
    <row r="189" spans="1:10" x14ac:dyDescent="0.25">
      <c r="A189" t="str">
        <f t="shared" si="4"/>
        <v>003A7000</v>
      </c>
      <c r="B189" t="str">
        <f>IFERROR(INDEX(OVERLAY.BIN!$C$3:$T$183,MATCH(A189,OVERLAY.BIN!$E$3:$E$183,0),5), "**UNUSED**")</f>
        <v>**UNUSED**</v>
      </c>
      <c r="C189" t="s">
        <v>2010</v>
      </c>
      <c r="D189">
        <f t="shared" si="5"/>
        <v>187</v>
      </c>
    </row>
    <row r="190" spans="1:10" x14ac:dyDescent="0.25">
      <c r="A190" t="str">
        <f t="shared" si="4"/>
        <v>003AC000</v>
      </c>
      <c r="B190" t="str">
        <f>IFERROR(INDEX(OVERLAY.BIN!$C$3:$T$183,MATCH(A190,OVERLAY.BIN!$E$3:$E$183,0),5), "**UNUSED**")</f>
        <v>WEASEL</v>
      </c>
      <c r="D190">
        <f t="shared" si="5"/>
        <v>188</v>
      </c>
    </row>
    <row r="191" spans="1:10" x14ac:dyDescent="0.25">
      <c r="A191" t="str">
        <f t="shared" si="4"/>
        <v>003B1000</v>
      </c>
      <c r="B191" t="str">
        <f>IFERROR(INDEX(OVERLAY.BIN!$C$3:$T$183,MATCH(A191,OVERLAY.BIN!$E$3:$E$183,0),5), "**UNUSED**")</f>
        <v>**UNUSED**</v>
      </c>
      <c r="C191" t="s">
        <v>2011</v>
      </c>
      <c r="D191">
        <f t="shared" si="5"/>
        <v>189</v>
      </c>
      <c r="J191" t="s">
        <v>2780</v>
      </c>
    </row>
    <row r="192" spans="1:10" x14ac:dyDescent="0.25">
      <c r="A192" t="str">
        <f t="shared" si="4"/>
        <v>003B6000</v>
      </c>
      <c r="B192" t="str">
        <f>IFERROR(INDEX(OVERLAY.BIN!$C$3:$T$183,MATCH(A192,OVERLAY.BIN!$E$3:$E$183,0),5), "**UNUSED**")</f>
        <v>WRIGHT</v>
      </c>
      <c r="D192">
        <f t="shared" si="5"/>
        <v>190</v>
      </c>
    </row>
    <row r="193" spans="1:4" x14ac:dyDescent="0.25">
      <c r="A193" t="str">
        <f t="shared" si="4"/>
        <v>003BB000</v>
      </c>
      <c r="B193" t="str">
        <f>IFERROR(INDEX(OVERLAY.BIN!$C$3:$T$183,MATCH(A193,OVERLAY.BIN!$E$3:$E$183,0),5), "**UNUSED**")</f>
        <v>**UNUSED**</v>
      </c>
      <c r="C193" t="s">
        <v>2012</v>
      </c>
      <c r="D193">
        <f t="shared" si="5"/>
        <v>191</v>
      </c>
    </row>
    <row r="194" spans="1:4" x14ac:dyDescent="0.25">
      <c r="A194" t="str">
        <f t="shared" si="4"/>
        <v>003C0000</v>
      </c>
      <c r="B194" t="str">
        <f>IFERROR(INDEX(OVERLAY.BIN!$C$3:$T$183,MATCH(A194,OVERLAY.BIN!$E$3:$E$183,0),5), "**UNUSED**")</f>
        <v>WILLIAMS</v>
      </c>
      <c r="D194">
        <f t="shared" si="5"/>
        <v>192</v>
      </c>
    </row>
    <row r="195" spans="1:4" x14ac:dyDescent="0.25">
      <c r="A195" t="str">
        <f t="shared" ref="A195" si="6">DEC2HEX((ROW(A195)-2)*20480,8)</f>
        <v>003C5000</v>
      </c>
      <c r="B195" t="str">
        <f>IFERROR(INDEX(OVERLAY.BIN!$C$3:$T$183,MATCH(A195,OVERLAY.BIN!$E$3:$E$183,0),5), "**UNUSED**")</f>
        <v>HOWARD</v>
      </c>
      <c r="D195">
        <f t="shared" si="5"/>
        <v>193</v>
      </c>
    </row>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0"/>
  <sheetViews>
    <sheetView workbookViewId="0">
      <selection activeCell="A14" sqref="A14"/>
    </sheetView>
  </sheetViews>
  <sheetFormatPr defaultRowHeight="15" x14ac:dyDescent="0.25"/>
  <cols>
    <col min="2" max="2" width="16.5703125" bestFit="1" customWidth="1"/>
    <col min="3" max="3" width="19.28515625" style="32" bestFit="1" customWidth="1"/>
    <col min="6" max="6" width="31.140625" bestFit="1" customWidth="1"/>
    <col min="7" max="7" width="11.85546875" bestFit="1" customWidth="1"/>
    <col min="8" max="8" width="33.42578125" bestFit="1" customWidth="1"/>
    <col min="10" max="10" width="11.5703125" customWidth="1"/>
  </cols>
  <sheetData>
    <row r="1" spans="1:11" x14ac:dyDescent="0.25">
      <c r="A1" t="s">
        <v>944</v>
      </c>
      <c r="B1" t="s">
        <v>945</v>
      </c>
      <c r="C1" s="32" t="s">
        <v>2702</v>
      </c>
      <c r="D1" s="7"/>
      <c r="F1" s="50" t="s">
        <v>2782</v>
      </c>
      <c r="G1" s="50" t="s">
        <v>947</v>
      </c>
      <c r="H1" s="50" t="s">
        <v>2783</v>
      </c>
      <c r="I1" s="33"/>
      <c r="J1" s="33"/>
      <c r="K1" s="33"/>
    </row>
    <row r="2" spans="1:11" x14ac:dyDescent="0.25">
      <c r="A2" t="str">
        <f>DEC2HEX(ROW(A2)-2, 2)</f>
        <v>00</v>
      </c>
      <c r="B2" t="str">
        <f>IFERROR(INDEX(OVERLAY.BIN!$C$3:$T$183,MATCH(A2,OVERLAY.BIN!$J$3:$J$183,0),5), "**UNUSED**")</f>
        <v>CRUNCH</v>
      </c>
      <c r="C2" s="32" t="s">
        <v>2689</v>
      </c>
      <c r="F2" s="51" t="s">
        <v>2775</v>
      </c>
      <c r="G2" s="51" t="s">
        <v>2784</v>
      </c>
      <c r="H2" s="51" t="s">
        <v>2785</v>
      </c>
      <c r="I2" s="43"/>
      <c r="J2" s="33"/>
      <c r="K2" s="33"/>
    </row>
    <row r="3" spans="1:11" x14ac:dyDescent="0.25">
      <c r="A3" t="str">
        <f t="shared" ref="A3:A17" si="0">DEC2HEX(ROW(A3)-2, 2)</f>
        <v>01</v>
      </c>
      <c r="B3" t="str">
        <f>IFERROR(INDEX(OVERLAY.BIN!$C$3:$T$183,MATCH(A3,OVERLAY.BIN!$J$3:$J$183,0),5), "**UNUSED**")</f>
        <v>MOBLEY</v>
      </c>
      <c r="C3" s="32">
        <v>32312</v>
      </c>
      <c r="D3" s="2"/>
      <c r="E3" s="31"/>
      <c r="F3" s="51">
        <v>32798</v>
      </c>
      <c r="G3" s="51" t="s">
        <v>2786</v>
      </c>
      <c r="H3" s="51" t="s">
        <v>2787</v>
      </c>
      <c r="I3" s="43"/>
      <c r="J3" s="33"/>
      <c r="K3" s="33"/>
    </row>
    <row r="4" spans="1:11" x14ac:dyDescent="0.25">
      <c r="A4" t="str">
        <f t="shared" si="0"/>
        <v>02</v>
      </c>
      <c r="B4" t="str">
        <f>IFERROR(INDEX(OVERLAY.BIN!$C$3:$T$183,MATCH(A4,OVERLAY.BIN!$J$3:$J$183,0),5), "**UNUSED**")</f>
        <v>WILKINS</v>
      </c>
      <c r="C4" s="32" t="s">
        <v>2690</v>
      </c>
      <c r="F4" s="51">
        <v>32894</v>
      </c>
      <c r="G4" s="51" t="s">
        <v>2788</v>
      </c>
      <c r="H4" s="50" t="s">
        <v>2789</v>
      </c>
      <c r="I4" s="43"/>
      <c r="J4" s="33"/>
      <c r="K4" s="33"/>
    </row>
    <row r="5" spans="1:11" x14ac:dyDescent="0.25">
      <c r="A5" t="str">
        <f t="shared" si="0"/>
        <v>03</v>
      </c>
      <c r="B5" t="str">
        <f>IFERROR(INDEX(OVERLAY.BIN!$C$3:$T$183,MATCH(A5,OVERLAY.BIN!$J$3:$J$183,0),5), "**UNUSED**")</f>
        <v>MURDOCK</v>
      </c>
      <c r="C5" s="32" t="s">
        <v>2691</v>
      </c>
      <c r="F5" s="51">
        <v>32990</v>
      </c>
      <c r="G5" s="51" t="s">
        <v>2790</v>
      </c>
      <c r="H5" s="50" t="s">
        <v>2791</v>
      </c>
      <c r="I5" s="43"/>
      <c r="J5" s="33"/>
      <c r="K5" s="33"/>
    </row>
    <row r="6" spans="1:11" x14ac:dyDescent="0.25">
      <c r="A6" t="str">
        <f t="shared" si="0"/>
        <v>04</v>
      </c>
      <c r="B6" t="str">
        <f>IFERROR(INDEX(OVERLAY.BIN!$C$3:$T$183,MATCH(A6,OVERLAY.BIN!$J$3:$J$183,0),5), "**UNUSED**")</f>
        <v>BARROS</v>
      </c>
      <c r="C6" s="32">
        <v>32606</v>
      </c>
      <c r="F6" s="51" t="s">
        <v>2792</v>
      </c>
      <c r="G6" s="51" t="s">
        <v>2793</v>
      </c>
      <c r="H6" s="50" t="s">
        <v>2794</v>
      </c>
      <c r="I6" s="43"/>
      <c r="J6" s="33"/>
      <c r="K6" s="33"/>
    </row>
    <row r="7" spans="1:11" x14ac:dyDescent="0.25">
      <c r="A7" t="str">
        <f t="shared" si="0"/>
        <v>05</v>
      </c>
      <c r="B7" t="str">
        <f>IFERROR(INDEX(OVERLAY.BIN!$C$3:$T$183,MATCH(A7,OVERLAY.BIN!$J$3:$J$183,0),5), "**UNUSED**")</f>
        <v>FUMUNGUS</v>
      </c>
      <c r="C7" s="32">
        <v>32702</v>
      </c>
      <c r="F7" s="51" t="s">
        <v>2795</v>
      </c>
      <c r="G7" s="51" t="s">
        <v>2796</v>
      </c>
      <c r="H7" s="50" t="s">
        <v>2797</v>
      </c>
      <c r="I7" s="43"/>
      <c r="J7" s="33"/>
      <c r="K7" s="33"/>
    </row>
    <row r="8" spans="1:11" x14ac:dyDescent="0.25">
      <c r="A8" t="str">
        <f t="shared" si="0"/>
        <v>06</v>
      </c>
      <c r="B8" t="str">
        <f>IFERROR(INDEX(OVERLAY.BIN!$C$3:$T$183,MATCH(A8,OVERLAY.BIN!$J$3:$J$183,0),5), "**UNUSED**")</f>
        <v>BAKER</v>
      </c>
      <c r="C8" s="32" t="s">
        <v>2692</v>
      </c>
      <c r="F8" s="51" t="s">
        <v>2798</v>
      </c>
      <c r="G8" s="51" t="s">
        <v>2799</v>
      </c>
      <c r="H8" s="51" t="s">
        <v>2800</v>
      </c>
      <c r="I8" s="43"/>
      <c r="J8" s="33"/>
      <c r="K8" s="33"/>
    </row>
    <row r="9" spans="1:11" x14ac:dyDescent="0.25">
      <c r="A9" t="str">
        <f t="shared" si="0"/>
        <v>07</v>
      </c>
      <c r="B9" t="str">
        <f>IFERROR(INDEX(OVERLAY.BIN!$C$3:$T$183,MATCH(A9,OVERLAY.BIN!$J$3:$J$183,0),5), "**UNUSED**")</f>
        <v>MALONE</v>
      </c>
      <c r="C9" s="32" t="s">
        <v>2693</v>
      </c>
      <c r="F9" s="51" t="s">
        <v>2801</v>
      </c>
      <c r="G9" s="51" t="s">
        <v>2802</v>
      </c>
      <c r="H9" s="51" t="s">
        <v>2803</v>
      </c>
      <c r="I9" s="43"/>
      <c r="J9" s="33"/>
      <c r="K9" s="33"/>
    </row>
    <row r="10" spans="1:11" x14ac:dyDescent="0.25">
      <c r="A10" t="str">
        <f t="shared" si="0"/>
        <v>08</v>
      </c>
      <c r="B10" t="str">
        <f>IFERROR(INDEX(OVERLAY.BIN!$C$3:$T$183,MATCH(A10,OVERLAY.BIN!$J$3:$J$183,0),5), "**UNUSED**")</f>
        <v>HEAVY D</v>
      </c>
      <c r="C10" s="32" t="s">
        <v>2694</v>
      </c>
      <c r="F10" s="51" t="s">
        <v>2804</v>
      </c>
      <c r="G10" s="51" t="s">
        <v>2805</v>
      </c>
      <c r="H10" s="51" t="s">
        <v>2806</v>
      </c>
      <c r="I10" s="43"/>
      <c r="J10" s="33"/>
      <c r="K10" s="33"/>
    </row>
    <row r="11" spans="1:11" x14ac:dyDescent="0.25">
      <c r="A11" t="str">
        <f t="shared" si="0"/>
        <v>09</v>
      </c>
      <c r="B11" t="str">
        <f>IFERROR(INDEX(OVERLAY.BIN!$C$3:$T$183,MATCH(A11,OVERLAY.BIN!$J$3:$J$183,0),5), "**UNUSED**")</f>
        <v>J MOON</v>
      </c>
      <c r="C11" s="32" t="s">
        <v>2695</v>
      </c>
      <c r="F11" s="51" t="s">
        <v>2807</v>
      </c>
      <c r="G11" s="51" t="s">
        <v>2808</v>
      </c>
      <c r="H11" s="51" t="s">
        <v>2809</v>
      </c>
      <c r="I11" s="43"/>
      <c r="J11" s="33"/>
      <c r="K11" s="33"/>
    </row>
    <row r="12" spans="1:11" x14ac:dyDescent="0.25">
      <c r="A12" t="str">
        <f t="shared" si="0"/>
        <v>0A</v>
      </c>
      <c r="B12" t="str">
        <f>IFERROR(INDEX(OVERLAY.BIN!$C$3:$T$183,MATCH(A12,OVERLAY.BIN!$J$3:$J$183,0),5), "**UNUSED**")</f>
        <v>HUTCHINSON</v>
      </c>
      <c r="C12" s="32" t="s">
        <v>2696</v>
      </c>
      <c r="F12" s="51">
        <v>33074</v>
      </c>
      <c r="G12" s="51" t="s">
        <v>2810</v>
      </c>
      <c r="H12" s="51" t="s">
        <v>2811</v>
      </c>
      <c r="I12" s="43"/>
      <c r="J12" s="33"/>
      <c r="K12" s="33"/>
    </row>
    <row r="13" spans="1:11" x14ac:dyDescent="0.25">
      <c r="A13" t="str">
        <f t="shared" si="0"/>
        <v>0B</v>
      </c>
      <c r="B13" t="str">
        <f>IFERROR(INDEX(OVERLAY.BIN!$C$3:$T$183,MATCH(A13,OVERLAY.BIN!$J$3:$J$183,0),5), "**UNUSED**")</f>
        <v>WEASEL</v>
      </c>
      <c r="C13" s="32" t="s">
        <v>2697</v>
      </c>
      <c r="F13" s="51">
        <v>33170</v>
      </c>
      <c r="G13" s="51" t="s">
        <v>2812</v>
      </c>
      <c r="H13" s="51" t="s">
        <v>2813</v>
      </c>
      <c r="I13" s="43"/>
      <c r="J13" s="33"/>
      <c r="K13" s="33"/>
    </row>
    <row r="14" spans="1:11" x14ac:dyDescent="0.25">
      <c r="A14" t="str">
        <f t="shared" si="0"/>
        <v>0C</v>
      </c>
      <c r="B14" t="str">
        <f>IFERROR(INDEX(OVERLAY.BIN!$C$3:$T$183,MATCH(A14,OVERLAY.BIN!$J$3:$J$183,0),5), "**UNUSED**")</f>
        <v>GORILLA</v>
      </c>
      <c r="C14" s="32" t="s">
        <v>2698</v>
      </c>
      <c r="F14" s="51" t="s">
        <v>2814</v>
      </c>
      <c r="G14" s="51" t="s">
        <v>2815</v>
      </c>
      <c r="H14" s="51" t="s">
        <v>2816</v>
      </c>
      <c r="I14" s="43"/>
      <c r="J14" s="33"/>
      <c r="K14" s="33"/>
    </row>
    <row r="15" spans="1:11" x14ac:dyDescent="0.25">
      <c r="A15" t="str">
        <f t="shared" si="0"/>
        <v>0D</v>
      </c>
      <c r="B15" t="str">
        <f>IFERROR(INDEX(OVERLAY.BIN!$C$3:$T$183,MATCH(A15,OVERLAY.BIN!$J$3:$J$183,0),5), "**UNUSED**")</f>
        <v>HUGO</v>
      </c>
      <c r="C15" s="32" t="s">
        <v>2699</v>
      </c>
      <c r="F15" s="51">
        <v>33368</v>
      </c>
      <c r="G15" s="51" t="s">
        <v>2817</v>
      </c>
      <c r="H15" s="51" t="s">
        <v>2818</v>
      </c>
      <c r="I15" s="43"/>
      <c r="J15" s="33"/>
      <c r="K15" s="33"/>
    </row>
    <row r="16" spans="1:11" x14ac:dyDescent="0.25">
      <c r="A16" t="str">
        <f t="shared" si="0"/>
        <v>0E</v>
      </c>
      <c r="B16" t="str">
        <f>IFERROR(INDEX(OVERLAY.BIN!$C$3:$T$183,MATCH(A16,OVERLAY.BIN!$J$3:$J$183,0),5), "**UNUSED**")</f>
        <v>BENNY</v>
      </c>
      <c r="C16" s="32" t="s">
        <v>2700</v>
      </c>
      <c r="F16" s="51">
        <v>33464</v>
      </c>
      <c r="G16" s="51" t="s">
        <v>2819</v>
      </c>
      <c r="H16" s="51" t="s">
        <v>2820</v>
      </c>
      <c r="I16" s="43"/>
      <c r="J16" s="33"/>
      <c r="K16" s="33"/>
    </row>
    <row r="17" spans="1:11" x14ac:dyDescent="0.25">
      <c r="A17" t="str">
        <f t="shared" si="0"/>
        <v>0F</v>
      </c>
      <c r="B17" t="str">
        <f>IFERROR(INDEX(OVERLAY.BIN!$C$3:$T$183,MATCH(A17,OVERLAY.BIN!$J$3:$J$183,0),5), "**UNUSED**")</f>
        <v>J FALCUS</v>
      </c>
      <c r="C17" s="32" t="s">
        <v>2701</v>
      </c>
      <c r="F17" s="51">
        <v>33570</v>
      </c>
      <c r="G17" s="51" t="s">
        <v>2821</v>
      </c>
      <c r="H17" s="51" t="s">
        <v>2822</v>
      </c>
      <c r="I17" s="43"/>
      <c r="J17" s="33"/>
      <c r="K17" s="33"/>
    </row>
    <row r="18" spans="1:11" s="31" customFormat="1" x14ac:dyDescent="0.25">
      <c r="A18" s="7" t="s">
        <v>1600</v>
      </c>
      <c r="B18" s="31" t="s">
        <v>2781</v>
      </c>
      <c r="C18" s="32"/>
      <c r="F18" s="51" t="s">
        <v>2775</v>
      </c>
      <c r="G18" s="51" t="s">
        <v>2784</v>
      </c>
      <c r="H18" s="51" t="s">
        <v>2823</v>
      </c>
      <c r="I18" s="43"/>
      <c r="J18" s="33"/>
      <c r="K18" s="33"/>
    </row>
    <row r="19" spans="1:11" x14ac:dyDescent="0.25">
      <c r="C19" s="32" t="s">
        <v>2776</v>
      </c>
      <c r="I19" s="43"/>
      <c r="J19" s="33"/>
      <c r="K19" s="33"/>
    </row>
    <row r="20" spans="1:11" x14ac:dyDescent="0.25">
      <c r="A20" t="s">
        <v>2777</v>
      </c>
      <c r="I20" s="43"/>
      <c r="J20" s="33"/>
      <c r="K20" s="33"/>
    </row>
    <row r="21" spans="1:11" x14ac:dyDescent="0.25">
      <c r="A21" t="s">
        <v>2703</v>
      </c>
    </row>
    <row r="22" spans="1:11" x14ac:dyDescent="0.25">
      <c r="A22" t="s">
        <v>2704</v>
      </c>
    </row>
    <row r="23" spans="1:11" x14ac:dyDescent="0.25">
      <c r="A23" t="s">
        <v>2705</v>
      </c>
    </row>
    <row r="24" spans="1:11" x14ac:dyDescent="0.25">
      <c r="A24" t="s">
        <v>2706</v>
      </c>
    </row>
    <row r="25" spans="1:11" x14ac:dyDescent="0.25">
      <c r="A25" t="s">
        <v>2707</v>
      </c>
    </row>
    <row r="26" spans="1:11" x14ac:dyDescent="0.25">
      <c r="A26" t="s">
        <v>2708</v>
      </c>
    </row>
    <row r="28" spans="1:11" x14ac:dyDescent="0.25">
      <c r="A28" t="s">
        <v>2709</v>
      </c>
    </row>
    <row r="29" spans="1:11" x14ac:dyDescent="0.25">
      <c r="A29" t="s">
        <v>2710</v>
      </c>
    </row>
    <row r="30" spans="1:11" x14ac:dyDescent="0.25">
      <c r="A30" t="s">
        <v>2711</v>
      </c>
    </row>
  </sheetData>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58"/>
  <sheetViews>
    <sheetView zoomScale="70" zoomScaleNormal="70" workbookViewId="0">
      <selection activeCell="Q11" sqref="Q11"/>
    </sheetView>
  </sheetViews>
  <sheetFormatPr defaultRowHeight="15" x14ac:dyDescent="0.25"/>
  <cols>
    <col min="1" max="1" width="20.42578125" bestFit="1" customWidth="1"/>
  </cols>
  <sheetData>
    <row r="1" spans="1:6" x14ac:dyDescent="0.25">
      <c r="A1" s="6" t="s">
        <v>949</v>
      </c>
    </row>
    <row r="2" spans="1:6" x14ac:dyDescent="0.25">
      <c r="A2" t="s">
        <v>952</v>
      </c>
      <c r="B2" t="s">
        <v>2741</v>
      </c>
    </row>
    <row r="3" spans="1:6" x14ac:dyDescent="0.25">
      <c r="A3" t="s">
        <v>953</v>
      </c>
      <c r="B3" t="s">
        <v>954</v>
      </c>
    </row>
    <row r="4" spans="1:6" x14ac:dyDescent="0.25">
      <c r="A4" t="s">
        <v>951</v>
      </c>
      <c r="B4" t="s">
        <v>950</v>
      </c>
    </row>
    <row r="5" spans="1:6" x14ac:dyDescent="0.25">
      <c r="A5" t="s">
        <v>948</v>
      </c>
      <c r="B5" t="s">
        <v>2733</v>
      </c>
    </row>
    <row r="7" spans="1:6" x14ac:dyDescent="0.25">
      <c r="A7" t="s">
        <v>2159</v>
      </c>
    </row>
    <row r="8" spans="1:6" x14ac:dyDescent="0.25">
      <c r="A8" s="35" t="s">
        <v>2158</v>
      </c>
    </row>
    <row r="10" spans="1:6" s="31" customFormat="1" x14ac:dyDescent="0.25">
      <c r="A10" s="31" t="s">
        <v>2727</v>
      </c>
    </row>
    <row r="11" spans="1:6" s="31" customFormat="1" x14ac:dyDescent="0.25"/>
    <row r="12" spans="1:6" s="31" customFormat="1" x14ac:dyDescent="0.25">
      <c r="A12" s="42" t="s">
        <v>2729</v>
      </c>
    </row>
    <row r="13" spans="1:6" s="31" customFormat="1" x14ac:dyDescent="0.25">
      <c r="A13" s="42" t="s">
        <v>2730</v>
      </c>
      <c r="C13" s="42" t="s">
        <v>1358</v>
      </c>
      <c r="E13" s="42" t="s">
        <v>2731</v>
      </c>
    </row>
    <row r="14" spans="1:6" x14ac:dyDescent="0.25">
      <c r="A14" t="s">
        <v>2726</v>
      </c>
      <c r="B14" s="49">
        <f>HEX2DEC(A14)</f>
        <v>704016</v>
      </c>
      <c r="C14" s="31" t="s">
        <v>1369</v>
      </c>
      <c r="E14" s="31" t="str">
        <f t="shared" ref="E14:E40" si="0">DEC2HEX(F14)</f>
        <v>AC010</v>
      </c>
      <c r="F14" s="49">
        <f t="shared" ref="F14:F40" si="1">F15-1024</f>
        <v>704528</v>
      </c>
    </row>
    <row r="15" spans="1:6" x14ac:dyDescent="0.25">
      <c r="A15" s="31" t="str">
        <f>DEC2HEX(B15)</f>
        <v>AC210</v>
      </c>
      <c r="B15" s="49">
        <f>B14+1024</f>
        <v>705040</v>
      </c>
      <c r="C15" s="31" t="s">
        <v>1376</v>
      </c>
      <c r="E15" s="31" t="str">
        <f t="shared" si="0"/>
        <v>AC410</v>
      </c>
      <c r="F15" s="49">
        <f t="shared" si="1"/>
        <v>705552</v>
      </c>
    </row>
    <row r="16" spans="1:6" x14ac:dyDescent="0.25">
      <c r="A16" s="31" t="str">
        <f t="shared" ref="A16:A42" si="2">DEC2HEX(B16)</f>
        <v>AC610</v>
      </c>
      <c r="B16" s="49">
        <f t="shared" ref="B16:B40" si="3">B15+1024</f>
        <v>706064</v>
      </c>
      <c r="C16" s="31" t="s">
        <v>1370</v>
      </c>
      <c r="E16" s="31" t="str">
        <f t="shared" si="0"/>
        <v>AC810</v>
      </c>
      <c r="F16" s="49">
        <f t="shared" si="1"/>
        <v>706576</v>
      </c>
    </row>
    <row r="17" spans="1:6" x14ac:dyDescent="0.25">
      <c r="A17" s="31" t="str">
        <f t="shared" si="2"/>
        <v>ACA10</v>
      </c>
      <c r="B17" s="49">
        <f t="shared" si="3"/>
        <v>707088</v>
      </c>
      <c r="C17" s="31" t="s">
        <v>1371</v>
      </c>
      <c r="E17" s="31" t="str">
        <f t="shared" si="0"/>
        <v>ACC10</v>
      </c>
      <c r="F17" s="49">
        <f t="shared" si="1"/>
        <v>707600</v>
      </c>
    </row>
    <row r="18" spans="1:6" x14ac:dyDescent="0.25">
      <c r="A18" s="31" t="str">
        <f t="shared" si="2"/>
        <v>ACE10</v>
      </c>
      <c r="B18" s="49">
        <f t="shared" si="3"/>
        <v>708112</v>
      </c>
      <c r="C18" s="31" t="s">
        <v>1372</v>
      </c>
      <c r="E18" s="31" t="str">
        <f t="shared" si="0"/>
        <v>AD010</v>
      </c>
      <c r="F18" s="49">
        <f t="shared" si="1"/>
        <v>708624</v>
      </c>
    </row>
    <row r="19" spans="1:6" x14ac:dyDescent="0.25">
      <c r="A19" s="31" t="str">
        <f t="shared" si="2"/>
        <v>AD210</v>
      </c>
      <c r="B19" s="49">
        <f t="shared" si="3"/>
        <v>709136</v>
      </c>
      <c r="C19" s="31" t="s">
        <v>1364</v>
      </c>
      <c r="E19" s="31" t="str">
        <f t="shared" si="0"/>
        <v>AD410</v>
      </c>
      <c r="F19" s="49">
        <f t="shared" si="1"/>
        <v>709648</v>
      </c>
    </row>
    <row r="20" spans="1:6" x14ac:dyDescent="0.25">
      <c r="A20" s="31" t="str">
        <f t="shared" si="2"/>
        <v>AD610</v>
      </c>
      <c r="B20" s="49">
        <f t="shared" si="3"/>
        <v>710160</v>
      </c>
      <c r="C20" s="31" t="s">
        <v>1365</v>
      </c>
      <c r="E20" s="31" t="str">
        <f t="shared" si="0"/>
        <v>AD810</v>
      </c>
      <c r="F20" s="49">
        <f t="shared" si="1"/>
        <v>710672</v>
      </c>
    </row>
    <row r="21" spans="1:6" x14ac:dyDescent="0.25">
      <c r="A21" s="31" t="str">
        <f t="shared" si="2"/>
        <v>ADA10</v>
      </c>
      <c r="B21" s="49">
        <f t="shared" si="3"/>
        <v>711184</v>
      </c>
      <c r="C21" s="31" t="s">
        <v>1373</v>
      </c>
      <c r="E21" s="31" t="str">
        <f t="shared" si="0"/>
        <v>ADC10</v>
      </c>
      <c r="F21" s="49">
        <f t="shared" si="1"/>
        <v>711696</v>
      </c>
    </row>
    <row r="22" spans="1:6" x14ac:dyDescent="0.25">
      <c r="A22" s="31" t="str">
        <f t="shared" si="2"/>
        <v>ADE10</v>
      </c>
      <c r="B22" s="49">
        <f t="shared" si="3"/>
        <v>712208</v>
      </c>
      <c r="C22" s="31" t="s">
        <v>1356</v>
      </c>
      <c r="E22" s="31" t="str">
        <f t="shared" si="0"/>
        <v>AE010</v>
      </c>
      <c r="F22" s="49">
        <f t="shared" si="1"/>
        <v>712720</v>
      </c>
    </row>
    <row r="23" spans="1:6" x14ac:dyDescent="0.25">
      <c r="A23" s="31" t="str">
        <f t="shared" si="2"/>
        <v>AE210</v>
      </c>
      <c r="B23" s="49">
        <f t="shared" si="3"/>
        <v>713232</v>
      </c>
      <c r="C23" s="31" t="s">
        <v>1366</v>
      </c>
      <c r="E23" s="31" t="str">
        <f t="shared" si="0"/>
        <v>AE410</v>
      </c>
      <c r="F23" s="49">
        <f t="shared" si="1"/>
        <v>713744</v>
      </c>
    </row>
    <row r="24" spans="1:6" x14ac:dyDescent="0.25">
      <c r="A24" s="31" t="str">
        <f t="shared" si="2"/>
        <v>AE610</v>
      </c>
      <c r="B24" s="49">
        <f t="shared" si="3"/>
        <v>714256</v>
      </c>
      <c r="C24" s="31" t="s">
        <v>1374</v>
      </c>
      <c r="E24" s="31" t="str">
        <f t="shared" si="0"/>
        <v>AE810</v>
      </c>
      <c r="F24" s="49">
        <f t="shared" si="1"/>
        <v>714768</v>
      </c>
    </row>
    <row r="25" spans="1:6" x14ac:dyDescent="0.25">
      <c r="A25" s="31" t="str">
        <f t="shared" si="2"/>
        <v>AEA10</v>
      </c>
      <c r="B25" s="49">
        <f t="shared" si="3"/>
        <v>715280</v>
      </c>
      <c r="C25" s="31" t="s">
        <v>1357</v>
      </c>
      <c r="E25" s="31" t="str">
        <f t="shared" si="0"/>
        <v>AEC10</v>
      </c>
      <c r="F25" s="49">
        <f t="shared" si="1"/>
        <v>715792</v>
      </c>
    </row>
    <row r="26" spans="1:6" x14ac:dyDescent="0.25">
      <c r="A26" s="31" t="str">
        <f t="shared" si="2"/>
        <v>AEE10</v>
      </c>
      <c r="B26" s="49">
        <f t="shared" si="3"/>
        <v>716304</v>
      </c>
      <c r="C26" s="31" t="s">
        <v>1359</v>
      </c>
      <c r="E26" s="31" t="str">
        <f t="shared" si="0"/>
        <v>AF010</v>
      </c>
      <c r="F26" s="49">
        <f t="shared" si="1"/>
        <v>716816</v>
      </c>
    </row>
    <row r="27" spans="1:6" x14ac:dyDescent="0.25">
      <c r="A27" s="31" t="str">
        <f t="shared" si="2"/>
        <v>AF210</v>
      </c>
      <c r="B27" s="49">
        <f t="shared" si="3"/>
        <v>717328</v>
      </c>
      <c r="C27" s="31" t="s">
        <v>1377</v>
      </c>
      <c r="E27" s="31" t="str">
        <f t="shared" si="0"/>
        <v>AF410</v>
      </c>
      <c r="F27" s="49">
        <f t="shared" si="1"/>
        <v>717840</v>
      </c>
    </row>
    <row r="28" spans="1:6" x14ac:dyDescent="0.25">
      <c r="A28" s="31" t="str">
        <f t="shared" si="2"/>
        <v>AF610</v>
      </c>
      <c r="B28" s="49">
        <f t="shared" si="3"/>
        <v>718352</v>
      </c>
      <c r="C28" s="31" t="s">
        <v>1375</v>
      </c>
      <c r="E28" s="31" t="str">
        <f t="shared" si="0"/>
        <v>AF810</v>
      </c>
      <c r="F28" s="49">
        <f t="shared" si="1"/>
        <v>718864</v>
      </c>
    </row>
    <row r="29" spans="1:6" x14ac:dyDescent="0.25">
      <c r="A29" s="31" t="str">
        <f t="shared" si="2"/>
        <v>AFA10</v>
      </c>
      <c r="B29" s="49">
        <f t="shared" si="3"/>
        <v>719376</v>
      </c>
      <c r="C29" s="31" t="s">
        <v>1383</v>
      </c>
      <c r="E29" s="31" t="str">
        <f t="shared" si="0"/>
        <v>AFC10</v>
      </c>
      <c r="F29" s="49">
        <f t="shared" si="1"/>
        <v>719888</v>
      </c>
    </row>
    <row r="30" spans="1:6" x14ac:dyDescent="0.25">
      <c r="A30" s="31" t="str">
        <f t="shared" si="2"/>
        <v>AFE10</v>
      </c>
      <c r="B30" s="49">
        <f t="shared" si="3"/>
        <v>720400</v>
      </c>
      <c r="C30" s="31" t="s">
        <v>1378</v>
      </c>
      <c r="E30" s="31" t="str">
        <f t="shared" si="0"/>
        <v>B0010</v>
      </c>
      <c r="F30" s="49">
        <f t="shared" si="1"/>
        <v>720912</v>
      </c>
    </row>
    <row r="31" spans="1:6" x14ac:dyDescent="0.25">
      <c r="A31" s="31" t="str">
        <f t="shared" si="2"/>
        <v>B0210</v>
      </c>
      <c r="B31" s="49">
        <f t="shared" si="3"/>
        <v>721424</v>
      </c>
      <c r="C31" s="31" t="s">
        <v>1379</v>
      </c>
      <c r="E31" s="31" t="str">
        <f t="shared" si="0"/>
        <v>B0410</v>
      </c>
      <c r="F31" s="49">
        <f t="shared" si="1"/>
        <v>721936</v>
      </c>
    </row>
    <row r="32" spans="1:6" x14ac:dyDescent="0.25">
      <c r="A32" s="31" t="str">
        <f t="shared" si="2"/>
        <v>B0610</v>
      </c>
      <c r="B32" s="49">
        <f t="shared" si="3"/>
        <v>722448</v>
      </c>
      <c r="C32" s="31" t="s">
        <v>1380</v>
      </c>
      <c r="E32" s="31" t="str">
        <f t="shared" si="0"/>
        <v>B0810</v>
      </c>
      <c r="F32" s="49">
        <f t="shared" si="1"/>
        <v>722960</v>
      </c>
    </row>
    <row r="33" spans="1:6" x14ac:dyDescent="0.25">
      <c r="A33" s="31" t="str">
        <f t="shared" si="2"/>
        <v>B0A10</v>
      </c>
      <c r="B33" s="49">
        <f t="shared" si="3"/>
        <v>723472</v>
      </c>
      <c r="C33" s="31" t="s">
        <v>1381</v>
      </c>
      <c r="E33" s="31" t="str">
        <f t="shared" si="0"/>
        <v>B0C10</v>
      </c>
      <c r="F33" s="49">
        <f t="shared" si="1"/>
        <v>723984</v>
      </c>
    </row>
    <row r="34" spans="1:6" x14ac:dyDescent="0.25">
      <c r="A34" s="31" t="str">
        <f t="shared" si="2"/>
        <v>B0E10</v>
      </c>
      <c r="B34" s="49">
        <f t="shared" si="3"/>
        <v>724496</v>
      </c>
      <c r="C34" s="31" t="s">
        <v>1360</v>
      </c>
      <c r="E34" s="31" t="str">
        <f t="shared" si="0"/>
        <v>B1010</v>
      </c>
      <c r="F34" s="49">
        <f t="shared" si="1"/>
        <v>725008</v>
      </c>
    </row>
    <row r="35" spans="1:6" x14ac:dyDescent="0.25">
      <c r="A35" s="31" t="str">
        <f t="shared" si="2"/>
        <v>B1210</v>
      </c>
      <c r="B35" s="49">
        <f t="shared" si="3"/>
        <v>725520</v>
      </c>
      <c r="C35" s="31" t="s">
        <v>1361</v>
      </c>
      <c r="E35" s="31" t="str">
        <f t="shared" si="0"/>
        <v>B1410</v>
      </c>
      <c r="F35" s="49">
        <f t="shared" si="1"/>
        <v>726032</v>
      </c>
    </row>
    <row r="36" spans="1:6" x14ac:dyDescent="0.25">
      <c r="A36" s="31" t="str">
        <f t="shared" si="2"/>
        <v>B1610</v>
      </c>
      <c r="B36" s="49">
        <f t="shared" si="3"/>
        <v>726544</v>
      </c>
      <c r="C36" s="31" t="s">
        <v>1363</v>
      </c>
      <c r="E36" s="31" t="str">
        <f t="shared" si="0"/>
        <v>B1810</v>
      </c>
      <c r="F36" s="49">
        <f t="shared" si="1"/>
        <v>727056</v>
      </c>
    </row>
    <row r="37" spans="1:6" x14ac:dyDescent="0.25">
      <c r="A37" s="31" t="str">
        <f t="shared" si="2"/>
        <v>B1A10</v>
      </c>
      <c r="B37" s="49">
        <f t="shared" si="3"/>
        <v>727568</v>
      </c>
      <c r="C37" s="31" t="s">
        <v>1367</v>
      </c>
      <c r="E37" s="31" t="str">
        <f t="shared" si="0"/>
        <v>B1C10</v>
      </c>
      <c r="F37" s="49">
        <f t="shared" si="1"/>
        <v>728080</v>
      </c>
    </row>
    <row r="38" spans="1:6" x14ac:dyDescent="0.25">
      <c r="A38" s="31" t="str">
        <f t="shared" si="2"/>
        <v>B1E10</v>
      </c>
      <c r="B38" s="49">
        <f t="shared" si="3"/>
        <v>728592</v>
      </c>
      <c r="C38" s="31" t="s">
        <v>1362</v>
      </c>
      <c r="E38" s="31" t="str">
        <f t="shared" si="0"/>
        <v>B2010</v>
      </c>
      <c r="F38" s="49">
        <f t="shared" si="1"/>
        <v>729104</v>
      </c>
    </row>
    <row r="39" spans="1:6" x14ac:dyDescent="0.25">
      <c r="A39" s="31" t="str">
        <f t="shared" si="2"/>
        <v>B2210</v>
      </c>
      <c r="B39" s="49">
        <f t="shared" si="3"/>
        <v>729616</v>
      </c>
      <c r="C39" s="31" t="s">
        <v>1368</v>
      </c>
      <c r="E39" s="31" t="str">
        <f t="shared" si="0"/>
        <v>B2410</v>
      </c>
      <c r="F39" s="49">
        <f t="shared" si="1"/>
        <v>730128</v>
      </c>
    </row>
    <row r="40" spans="1:6" x14ac:dyDescent="0.25">
      <c r="A40" s="31" t="str">
        <f t="shared" si="2"/>
        <v>B2610</v>
      </c>
      <c r="B40" s="49">
        <f t="shared" si="3"/>
        <v>730640</v>
      </c>
      <c r="C40" s="31" t="s">
        <v>1382</v>
      </c>
      <c r="E40" s="31" t="str">
        <f t="shared" si="0"/>
        <v>B2810</v>
      </c>
      <c r="F40" s="49">
        <f t="shared" si="1"/>
        <v>731152</v>
      </c>
    </row>
    <row r="41" spans="1:6" x14ac:dyDescent="0.25">
      <c r="A41" s="31" t="str">
        <f t="shared" si="2"/>
        <v>B2A10</v>
      </c>
      <c r="B41" s="49">
        <f t="shared" ref="B41:B42" si="4">B40+1024</f>
        <v>731664</v>
      </c>
      <c r="C41" t="s">
        <v>1565</v>
      </c>
      <c r="E41" t="str">
        <f>DEC2HEX(F41)</f>
        <v>B2C10</v>
      </c>
      <c r="F41" s="49">
        <f>F42-1024</f>
        <v>732176</v>
      </c>
    </row>
    <row r="42" spans="1:6" x14ac:dyDescent="0.25">
      <c r="A42" s="31" t="str">
        <f t="shared" si="2"/>
        <v>B2E10</v>
      </c>
      <c r="B42" s="49">
        <f t="shared" si="4"/>
        <v>732688</v>
      </c>
      <c r="C42" t="s">
        <v>2728</v>
      </c>
      <c r="E42" t="s">
        <v>2732</v>
      </c>
      <c r="F42" s="49">
        <f>HEX2DEC(E42)</f>
        <v>733200</v>
      </c>
    </row>
    <row r="43" spans="1:6" x14ac:dyDescent="0.25">
      <c r="A43" s="31"/>
      <c r="B43" s="31"/>
    </row>
    <row r="44" spans="1:6" s="31" customFormat="1" x14ac:dyDescent="0.25">
      <c r="A44" s="48"/>
    </row>
    <row r="45" spans="1:6" s="31" customFormat="1" x14ac:dyDescent="0.25">
      <c r="A45" s="47"/>
      <c r="B45" s="47"/>
    </row>
    <row r="47" spans="1:6" x14ac:dyDescent="0.25">
      <c r="B47" s="31"/>
    </row>
    <row r="51" spans="1:3" x14ac:dyDescent="0.25">
      <c r="A51" s="31"/>
    </row>
    <row r="55" spans="1:3" x14ac:dyDescent="0.25">
      <c r="A55" s="31"/>
      <c r="B55" s="31"/>
      <c r="C55" s="31"/>
    </row>
    <row r="56" spans="1:3" x14ac:dyDescent="0.25">
      <c r="A56" s="51"/>
      <c r="B56" s="31"/>
      <c r="C56" s="31"/>
    </row>
    <row r="57" spans="1:3" x14ac:dyDescent="0.25">
      <c r="A57" s="31"/>
      <c r="B57" s="31"/>
      <c r="C57" s="31"/>
    </row>
    <row r="58" spans="1:3" x14ac:dyDescent="0.25">
      <c r="A58" s="31"/>
      <c r="B58" s="31"/>
      <c r="C58" s="31"/>
    </row>
  </sheetData>
  <sortState xmlns:xlrd2="http://schemas.microsoft.com/office/spreadsheetml/2017/richdata2" ref="C14:C40">
    <sortCondition ref="C14:C40"/>
  </sortState>
  <pageMargins left="0.7" right="0.7" top="0.75" bottom="0.75" header="0.3" footer="0.3"/>
  <pageSetup orientation="portrait" horizontalDpi="4294967293"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DF80C-20D1-403A-B0FE-783F531039C6}">
  <dimension ref="A1:E13"/>
  <sheetViews>
    <sheetView workbookViewId="0">
      <selection activeCell="E13" sqref="E13"/>
    </sheetView>
  </sheetViews>
  <sheetFormatPr defaultRowHeight="15" x14ac:dyDescent="0.25"/>
  <sheetData>
    <row r="1" spans="1:5" x14ac:dyDescent="0.25">
      <c r="A1" s="25" t="s">
        <v>2041</v>
      </c>
    </row>
    <row r="2" spans="1:5" x14ac:dyDescent="0.25">
      <c r="A2" s="25" t="s">
        <v>2063</v>
      </c>
    </row>
    <row r="3" spans="1:5" x14ac:dyDescent="0.25">
      <c r="A3" s="25" t="s">
        <v>2064</v>
      </c>
    </row>
    <row r="4" spans="1:5" x14ac:dyDescent="0.25">
      <c r="A4" s="25" t="s">
        <v>2065</v>
      </c>
    </row>
    <row r="5" spans="1:5" s="31" customFormat="1" x14ac:dyDescent="0.25">
      <c r="A5" s="34"/>
    </row>
    <row r="6" spans="1:5" s="31" customFormat="1" x14ac:dyDescent="0.25">
      <c r="A6" s="34" t="s">
        <v>2157</v>
      </c>
    </row>
    <row r="8" spans="1:5" x14ac:dyDescent="0.25">
      <c r="A8" s="42" t="s">
        <v>943</v>
      </c>
      <c r="B8" s="42" t="s">
        <v>1991</v>
      </c>
    </row>
    <row r="9" spans="1:5" x14ac:dyDescent="0.25">
      <c r="A9" t="s">
        <v>1988</v>
      </c>
      <c r="B9" t="s">
        <v>2040</v>
      </c>
      <c r="D9" s="42" t="s">
        <v>2599</v>
      </c>
    </row>
    <row r="10" spans="1:5" x14ac:dyDescent="0.25">
      <c r="A10" t="s">
        <v>2037</v>
      </c>
      <c r="B10" t="s">
        <v>2034</v>
      </c>
      <c r="D10">
        <f>HEX2DEC(A10)-HEX2DEC(A9)</f>
        <v>59842</v>
      </c>
      <c r="E10" t="str">
        <f>DEC2HEX(D10)</f>
        <v>E9C2</v>
      </c>
    </row>
    <row r="11" spans="1:5" x14ac:dyDescent="0.25">
      <c r="A11" t="s">
        <v>2038</v>
      </c>
      <c r="B11" t="s">
        <v>2035</v>
      </c>
      <c r="D11" s="31">
        <f t="shared" ref="D11:D12" si="0">HEX2DEC(A11)-HEX2DEC(A10)</f>
        <v>49880</v>
      </c>
      <c r="E11" s="31" t="str">
        <f t="shared" ref="E11:E13" si="1">DEC2HEX(D11)</f>
        <v>C2D8</v>
      </c>
    </row>
    <row r="12" spans="1:5" x14ac:dyDescent="0.25">
      <c r="A12" t="s">
        <v>2039</v>
      </c>
      <c r="B12" t="s">
        <v>2036</v>
      </c>
      <c r="D12" s="31">
        <f t="shared" si="0"/>
        <v>55781</v>
      </c>
      <c r="E12" s="31" t="str">
        <f t="shared" si="1"/>
        <v>D9E5</v>
      </c>
    </row>
    <row r="13" spans="1:5" x14ac:dyDescent="0.25">
      <c r="A13" t="s">
        <v>2600</v>
      </c>
      <c r="B13" t="s">
        <v>2601</v>
      </c>
      <c r="D13" s="31">
        <f t="shared" ref="D13" si="2">HEX2DEC(A13)-HEX2DEC(A12)</f>
        <v>25356</v>
      </c>
      <c r="E13" s="31" t="str">
        <f t="shared" si="1"/>
        <v>630C</v>
      </c>
    </row>
  </sheetData>
  <pageMargins left="0.7" right="0.7" top="0.75" bottom="0.75" header="0.3" footer="0.3"/>
  <pageSetup orientation="portrait" horizontalDpi="4294967293"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927CE-508F-4C07-92E1-B2F3D0B233EA}">
  <dimension ref="A1:A70"/>
  <sheetViews>
    <sheetView workbookViewId="0">
      <selection activeCell="A10" sqref="A10"/>
    </sheetView>
  </sheetViews>
  <sheetFormatPr defaultRowHeight="15" x14ac:dyDescent="0.25"/>
  <sheetData>
    <row r="1" spans="1:1" x14ac:dyDescent="0.25">
      <c r="A1" s="5" t="s">
        <v>1089</v>
      </c>
    </row>
    <row r="2" spans="1:1" x14ac:dyDescent="0.25">
      <c r="A2" s="5" t="s">
        <v>1090</v>
      </c>
    </row>
    <row r="3" spans="1:1" x14ac:dyDescent="0.25">
      <c r="A3" s="5" t="s">
        <v>1091</v>
      </c>
    </row>
    <row r="4" spans="1:1" x14ac:dyDescent="0.25">
      <c r="A4" s="5" t="s">
        <v>1092</v>
      </c>
    </row>
    <row r="5" spans="1:1" x14ac:dyDescent="0.25">
      <c r="A5" s="5" t="s">
        <v>1089</v>
      </c>
    </row>
    <row r="6" spans="1:1" x14ac:dyDescent="0.25">
      <c r="A6" s="5" t="s">
        <v>1093</v>
      </c>
    </row>
    <row r="7" spans="1:1" x14ac:dyDescent="0.25">
      <c r="A7" s="5" t="s">
        <v>1094</v>
      </c>
    </row>
    <row r="8" spans="1:1" x14ac:dyDescent="0.25">
      <c r="A8" s="5" t="s">
        <v>1095</v>
      </c>
    </row>
    <row r="9" spans="1:1" x14ac:dyDescent="0.25">
      <c r="A9" s="5" t="s">
        <v>1156</v>
      </c>
    </row>
    <row r="10" spans="1:1" x14ac:dyDescent="0.25">
      <c r="A10" s="5" t="s">
        <v>1157</v>
      </c>
    </row>
    <row r="11" spans="1:1" x14ac:dyDescent="0.25">
      <c r="A11" s="5" t="s">
        <v>1093</v>
      </c>
    </row>
    <row r="12" spans="1:1" x14ac:dyDescent="0.25">
      <c r="A12" s="5" t="s">
        <v>1096</v>
      </c>
    </row>
    <row r="13" spans="1:1" x14ac:dyDescent="0.25">
      <c r="A13" s="5" t="s">
        <v>1097</v>
      </c>
    </row>
    <row r="14" spans="1:1" x14ac:dyDescent="0.25">
      <c r="A14" s="5" t="s">
        <v>1096</v>
      </c>
    </row>
    <row r="15" spans="1:1" x14ac:dyDescent="0.25">
      <c r="A15" s="5" t="s">
        <v>1098</v>
      </c>
    </row>
    <row r="16" spans="1:1" x14ac:dyDescent="0.25">
      <c r="A16" s="5" t="s">
        <v>1099</v>
      </c>
    </row>
    <row r="17" spans="1:1" x14ac:dyDescent="0.25">
      <c r="A17" s="5" t="s">
        <v>1100</v>
      </c>
    </row>
    <row r="18" spans="1:1" x14ac:dyDescent="0.25">
      <c r="A18" s="5" t="s">
        <v>1101</v>
      </c>
    </row>
    <row r="19" spans="1:1" x14ac:dyDescent="0.25">
      <c r="A19" s="5" t="s">
        <v>1093</v>
      </c>
    </row>
    <row r="20" spans="1:1" x14ac:dyDescent="0.25">
      <c r="A20" s="5" t="s">
        <v>1102</v>
      </c>
    </row>
    <row r="21" spans="1:1" x14ac:dyDescent="0.25">
      <c r="A21" s="5" t="s">
        <v>1103</v>
      </c>
    </row>
    <row r="22" spans="1:1" x14ac:dyDescent="0.25">
      <c r="A22" s="5" t="s">
        <v>1104</v>
      </c>
    </row>
    <row r="23" spans="1:1" x14ac:dyDescent="0.25">
      <c r="A23" s="5" t="s">
        <v>1093</v>
      </c>
    </row>
    <row r="24" spans="1:1" x14ac:dyDescent="0.25">
      <c r="A24" s="5" t="s">
        <v>1105</v>
      </c>
    </row>
    <row r="25" spans="1:1" x14ac:dyDescent="0.25">
      <c r="A25" s="5" t="s">
        <v>1093</v>
      </c>
    </row>
    <row r="26" spans="1:1" x14ac:dyDescent="0.25">
      <c r="A26" s="5" t="s">
        <v>1106</v>
      </c>
    </row>
    <row r="27" spans="1:1" x14ac:dyDescent="0.25">
      <c r="A27" s="5" t="s">
        <v>1107</v>
      </c>
    </row>
    <row r="28" spans="1:1" x14ac:dyDescent="0.25">
      <c r="A28" s="5" t="s">
        <v>1108</v>
      </c>
    </row>
    <row r="29" spans="1:1" x14ac:dyDescent="0.25">
      <c r="A29" s="5" t="s">
        <v>1093</v>
      </c>
    </row>
    <row r="30" spans="1:1" x14ac:dyDescent="0.25">
      <c r="A30" s="5" t="s">
        <v>1109</v>
      </c>
    </row>
    <row r="31" spans="1:1" x14ac:dyDescent="0.25">
      <c r="A31" s="5" t="s">
        <v>1110</v>
      </c>
    </row>
    <row r="32" spans="1:1" x14ac:dyDescent="0.25">
      <c r="A32" s="5" t="s">
        <v>1111</v>
      </c>
    </row>
    <row r="33" spans="1:1" x14ac:dyDescent="0.25">
      <c r="A33" s="5" t="s">
        <v>1093</v>
      </c>
    </row>
    <row r="34" spans="1:1" x14ac:dyDescent="0.25">
      <c r="A34" s="5" t="s">
        <v>1112</v>
      </c>
    </row>
    <row r="35" spans="1:1" x14ac:dyDescent="0.25">
      <c r="A35" s="5" t="s">
        <v>1093</v>
      </c>
    </row>
    <row r="36" spans="1:1" x14ac:dyDescent="0.25">
      <c r="A36" s="5" t="s">
        <v>1113</v>
      </c>
    </row>
    <row r="37" spans="1:1" x14ac:dyDescent="0.25">
      <c r="A37" s="5" t="s">
        <v>1114</v>
      </c>
    </row>
    <row r="38" spans="1:1" x14ac:dyDescent="0.25">
      <c r="A38" s="5" t="s">
        <v>1115</v>
      </c>
    </row>
    <row r="39" spans="1:1" x14ac:dyDescent="0.25">
      <c r="A39" s="5" t="s">
        <v>1116</v>
      </c>
    </row>
    <row r="40" spans="1:1" x14ac:dyDescent="0.25">
      <c r="A40" s="5" t="s">
        <v>1093</v>
      </c>
    </row>
    <row r="41" spans="1:1" x14ac:dyDescent="0.25">
      <c r="A41" s="5" t="s">
        <v>1117</v>
      </c>
    </row>
    <row r="42" spans="1:1" x14ac:dyDescent="0.25">
      <c r="A42" s="5" t="s">
        <v>1118</v>
      </c>
    </row>
    <row r="43" spans="1:1" x14ac:dyDescent="0.25">
      <c r="A43" s="5" t="s">
        <v>1119</v>
      </c>
    </row>
    <row r="44" spans="1:1" x14ac:dyDescent="0.25">
      <c r="A44" s="5" t="s">
        <v>1120</v>
      </c>
    </row>
    <row r="45" spans="1:1" x14ac:dyDescent="0.25">
      <c r="A45" s="5" t="s">
        <v>1121</v>
      </c>
    </row>
    <row r="46" spans="1:1" x14ac:dyDescent="0.25">
      <c r="A46" s="5" t="s">
        <v>1122</v>
      </c>
    </row>
    <row r="47" spans="1:1" x14ac:dyDescent="0.25">
      <c r="A47" s="5" t="s">
        <v>1093</v>
      </c>
    </row>
    <row r="48" spans="1:1" x14ac:dyDescent="0.25">
      <c r="A48" s="5" t="s">
        <v>1123</v>
      </c>
    </row>
    <row r="49" spans="1:1" x14ac:dyDescent="0.25">
      <c r="A49" s="5" t="s">
        <v>1124</v>
      </c>
    </row>
    <row r="50" spans="1:1" x14ac:dyDescent="0.25">
      <c r="A50" s="5" t="s">
        <v>1125</v>
      </c>
    </row>
    <row r="51" spans="1:1" x14ac:dyDescent="0.25">
      <c r="A51" s="5" t="s">
        <v>1093</v>
      </c>
    </row>
    <row r="52" spans="1:1" x14ac:dyDescent="0.25">
      <c r="A52" s="5" t="s">
        <v>1126</v>
      </c>
    </row>
    <row r="53" spans="1:1" x14ac:dyDescent="0.25">
      <c r="A53" s="5" t="s">
        <v>1093</v>
      </c>
    </row>
    <row r="54" spans="1:1" x14ac:dyDescent="0.25">
      <c r="A54" s="5" t="s">
        <v>1093</v>
      </c>
    </row>
    <row r="55" spans="1:1" x14ac:dyDescent="0.25">
      <c r="A55" s="5" t="s">
        <v>1127</v>
      </c>
    </row>
    <row r="56" spans="1:1" x14ac:dyDescent="0.25">
      <c r="A56" s="5" t="s">
        <v>1128</v>
      </c>
    </row>
    <row r="57" spans="1:1" x14ac:dyDescent="0.25">
      <c r="A57" s="5" t="s">
        <v>1127</v>
      </c>
    </row>
    <row r="58" spans="1:1" x14ac:dyDescent="0.25">
      <c r="A58" s="5" t="s">
        <v>1129</v>
      </c>
    </row>
    <row r="59" spans="1:1" x14ac:dyDescent="0.25">
      <c r="A59" s="5" t="s">
        <v>1130</v>
      </c>
    </row>
    <row r="60" spans="1:1" x14ac:dyDescent="0.25">
      <c r="A60" s="5" t="s">
        <v>1131</v>
      </c>
    </row>
    <row r="61" spans="1:1" x14ac:dyDescent="0.25">
      <c r="A61" s="5" t="s">
        <v>1132</v>
      </c>
    </row>
    <row r="62" spans="1:1" x14ac:dyDescent="0.25">
      <c r="A62" s="5" t="s">
        <v>1133</v>
      </c>
    </row>
    <row r="63" spans="1:1" x14ac:dyDescent="0.25">
      <c r="A63" s="5" t="s">
        <v>1134</v>
      </c>
    </row>
    <row r="64" spans="1:1" x14ac:dyDescent="0.25">
      <c r="A64" s="5" t="s">
        <v>1135</v>
      </c>
    </row>
    <row r="65" spans="1:1" x14ac:dyDescent="0.25">
      <c r="A65" s="5" t="s">
        <v>1134</v>
      </c>
    </row>
    <row r="66" spans="1:1" x14ac:dyDescent="0.25">
      <c r="A66" s="5" t="s">
        <v>1136</v>
      </c>
    </row>
    <row r="67" spans="1:1" x14ac:dyDescent="0.25">
      <c r="A67" s="5" t="s">
        <v>1134</v>
      </c>
    </row>
    <row r="68" spans="1:1" x14ac:dyDescent="0.25">
      <c r="A68" s="5"/>
    </row>
    <row r="69" spans="1:1" x14ac:dyDescent="0.25">
      <c r="A69" s="5" t="s">
        <v>1137</v>
      </c>
    </row>
    <row r="70" spans="1:1" x14ac:dyDescent="0.25">
      <c r="A70" s="5" t="s">
        <v>1138</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F4E54-592F-4FB3-826B-790EA4FE342C}">
  <dimension ref="A1:I294"/>
  <sheetViews>
    <sheetView workbookViewId="0">
      <selection activeCell="A14" sqref="A14"/>
    </sheetView>
  </sheetViews>
  <sheetFormatPr defaultRowHeight="15" x14ac:dyDescent="0.25"/>
  <cols>
    <col min="1" max="1" width="9.140625" style="12"/>
  </cols>
  <sheetData>
    <row r="1" spans="1:1" x14ac:dyDescent="0.25">
      <c r="A1" s="11" t="s">
        <v>1609</v>
      </c>
    </row>
    <row r="3" spans="1:1" x14ac:dyDescent="0.25">
      <c r="A3" s="12" t="s">
        <v>1610</v>
      </c>
    </row>
    <row r="5" spans="1:1" x14ac:dyDescent="0.25">
      <c r="A5" s="13" t="s">
        <v>1696</v>
      </c>
    </row>
    <row r="6" spans="1:1" x14ac:dyDescent="0.25">
      <c r="A6" s="14" t="s">
        <v>1611</v>
      </c>
    </row>
    <row r="7" spans="1:1" x14ac:dyDescent="0.25">
      <c r="A7" s="14"/>
    </row>
    <row r="8" spans="1:1" x14ac:dyDescent="0.25">
      <c r="A8" s="13" t="s">
        <v>1612</v>
      </c>
    </row>
    <row r="9" spans="1:1" x14ac:dyDescent="0.25">
      <c r="A9" s="15"/>
    </row>
    <row r="10" spans="1:1" x14ac:dyDescent="0.25">
      <c r="A10" s="16" t="s">
        <v>1695</v>
      </c>
    </row>
    <row r="11" spans="1:1" x14ac:dyDescent="0.25">
      <c r="A11" s="15"/>
    </row>
    <row r="12" spans="1:1" x14ac:dyDescent="0.25">
      <c r="A12" s="16" t="s">
        <v>1613</v>
      </c>
    </row>
    <row r="13" spans="1:1" x14ac:dyDescent="0.25">
      <c r="A13" s="16" t="s">
        <v>1614</v>
      </c>
    </row>
    <row r="14" spans="1:1" x14ac:dyDescent="0.25">
      <c r="A14" s="15"/>
    </row>
    <row r="15" spans="1:1" x14ac:dyDescent="0.25">
      <c r="A15" s="13" t="s">
        <v>1615</v>
      </c>
    </row>
    <row r="16" spans="1:1" x14ac:dyDescent="0.25">
      <c r="A16" s="15"/>
    </row>
    <row r="17" spans="1:1" x14ac:dyDescent="0.25">
      <c r="A17" s="16" t="s">
        <v>1695</v>
      </c>
    </row>
    <row r="18" spans="1:1" x14ac:dyDescent="0.25">
      <c r="A18" s="15"/>
    </row>
    <row r="19" spans="1:1" x14ac:dyDescent="0.25">
      <c r="A19" s="16" t="s">
        <v>1697</v>
      </c>
    </row>
    <row r="20" spans="1:1" x14ac:dyDescent="0.25">
      <c r="A20" s="16" t="s">
        <v>1616</v>
      </c>
    </row>
    <row r="21" spans="1:1" x14ac:dyDescent="0.25">
      <c r="A21" s="16" t="s">
        <v>1617</v>
      </c>
    </row>
    <row r="22" spans="1:1" x14ac:dyDescent="0.25">
      <c r="A22" s="16" t="s">
        <v>1618</v>
      </c>
    </row>
    <row r="23" spans="1:1" x14ac:dyDescent="0.25">
      <c r="A23" s="16" t="s">
        <v>1619</v>
      </c>
    </row>
    <row r="24" spans="1:1" x14ac:dyDescent="0.25">
      <c r="A24" s="16" t="s">
        <v>1620</v>
      </c>
    </row>
    <row r="25" spans="1:1" x14ac:dyDescent="0.25">
      <c r="A25" s="16" t="s">
        <v>1621</v>
      </c>
    </row>
    <row r="26" spans="1:1" x14ac:dyDescent="0.25">
      <c r="A26" s="16" t="s">
        <v>1622</v>
      </c>
    </row>
    <row r="27" spans="1:1" x14ac:dyDescent="0.25">
      <c r="A27" s="16" t="s">
        <v>1623</v>
      </c>
    </row>
    <row r="28" spans="1:1" x14ac:dyDescent="0.25">
      <c r="A28" s="16" t="s">
        <v>1624</v>
      </c>
    </row>
    <row r="29" spans="1:1" x14ac:dyDescent="0.25">
      <c r="A29" s="16" t="s">
        <v>1625</v>
      </c>
    </row>
    <row r="30" spans="1:1" x14ac:dyDescent="0.25">
      <c r="A30" s="16" t="s">
        <v>1626</v>
      </c>
    </row>
    <row r="31" spans="1:1" x14ac:dyDescent="0.25">
      <c r="A31" s="16" t="s">
        <v>1627</v>
      </c>
    </row>
    <row r="32" spans="1:1" x14ac:dyDescent="0.25">
      <c r="A32" s="16" t="s">
        <v>1628</v>
      </c>
    </row>
    <row r="33" spans="1:1" x14ac:dyDescent="0.25">
      <c r="A33" s="16" t="s">
        <v>1629</v>
      </c>
    </row>
    <row r="34" spans="1:1" x14ac:dyDescent="0.25">
      <c r="A34" s="16" t="s">
        <v>1630</v>
      </c>
    </row>
    <row r="35" spans="1:1" x14ac:dyDescent="0.25">
      <c r="A35" s="16" t="s">
        <v>1631</v>
      </c>
    </row>
    <row r="36" spans="1:1" x14ac:dyDescent="0.25">
      <c r="A36" s="16" t="s">
        <v>1632</v>
      </c>
    </row>
    <row r="37" spans="1:1" x14ac:dyDescent="0.25">
      <c r="A37" s="16" t="s">
        <v>1633</v>
      </c>
    </row>
    <row r="38" spans="1:1" x14ac:dyDescent="0.25">
      <c r="A38" s="16" t="s">
        <v>1634</v>
      </c>
    </row>
    <row r="39" spans="1:1" x14ac:dyDescent="0.25">
      <c r="A39" s="16" t="s">
        <v>1635</v>
      </c>
    </row>
    <row r="40" spans="1:1" x14ac:dyDescent="0.25">
      <c r="A40" s="16" t="s">
        <v>1636</v>
      </c>
    </row>
    <row r="41" spans="1:1" x14ac:dyDescent="0.25">
      <c r="A41" s="16" t="s">
        <v>1637</v>
      </c>
    </row>
    <row r="42" spans="1:1" x14ac:dyDescent="0.25">
      <c r="A42" s="16" t="s">
        <v>1638</v>
      </c>
    </row>
    <row r="43" spans="1:1" x14ac:dyDescent="0.25">
      <c r="A43" s="16" t="s">
        <v>1639</v>
      </c>
    </row>
    <row r="44" spans="1:1" x14ac:dyDescent="0.25">
      <c r="A44" s="16" t="s">
        <v>1640</v>
      </c>
    </row>
    <row r="45" spans="1:1" x14ac:dyDescent="0.25">
      <c r="A45" s="16" t="s">
        <v>1641</v>
      </c>
    </row>
    <row r="46" spans="1:1" x14ac:dyDescent="0.25">
      <c r="A46" s="16" t="s">
        <v>1642</v>
      </c>
    </row>
    <row r="47" spans="1:1" x14ac:dyDescent="0.25">
      <c r="A47" s="16" t="s">
        <v>1643</v>
      </c>
    </row>
    <row r="48" spans="1:1" x14ac:dyDescent="0.25">
      <c r="A48" s="16" t="s">
        <v>1644</v>
      </c>
    </row>
    <row r="49" spans="1:1" x14ac:dyDescent="0.25">
      <c r="A49" s="16" t="s">
        <v>1645</v>
      </c>
    </row>
    <row r="50" spans="1:1" x14ac:dyDescent="0.25">
      <c r="A50" s="16" t="s">
        <v>1646</v>
      </c>
    </row>
    <row r="51" spans="1:1" x14ac:dyDescent="0.25">
      <c r="A51" s="16" t="s">
        <v>1647</v>
      </c>
    </row>
    <row r="52" spans="1:1" x14ac:dyDescent="0.25">
      <c r="A52" s="16" t="s">
        <v>1648</v>
      </c>
    </row>
    <row r="53" spans="1:1" x14ac:dyDescent="0.25">
      <c r="A53" s="16" t="s">
        <v>1649</v>
      </c>
    </row>
    <row r="54" spans="1:1" x14ac:dyDescent="0.25">
      <c r="A54" s="16" t="s">
        <v>1650</v>
      </c>
    </row>
    <row r="55" spans="1:1" x14ac:dyDescent="0.25">
      <c r="A55" s="16" t="s">
        <v>1651</v>
      </c>
    </row>
    <row r="56" spans="1:1" x14ac:dyDescent="0.25">
      <c r="A56" s="16" t="s">
        <v>1652</v>
      </c>
    </row>
    <row r="57" spans="1:1" x14ac:dyDescent="0.25">
      <c r="A57" s="16" t="s">
        <v>1653</v>
      </c>
    </row>
    <row r="58" spans="1:1" x14ac:dyDescent="0.25">
      <c r="A58" s="16" t="s">
        <v>1654</v>
      </c>
    </row>
    <row r="59" spans="1:1" x14ac:dyDescent="0.25">
      <c r="A59" s="16" t="s">
        <v>1655</v>
      </c>
    </row>
    <row r="60" spans="1:1" x14ac:dyDescent="0.25">
      <c r="A60" s="16" t="s">
        <v>1656</v>
      </c>
    </row>
    <row r="61" spans="1:1" x14ac:dyDescent="0.25">
      <c r="A61" s="16" t="s">
        <v>1657</v>
      </c>
    </row>
    <row r="62" spans="1:1" x14ac:dyDescent="0.25">
      <c r="A62" s="16" t="s">
        <v>1658</v>
      </c>
    </row>
    <row r="63" spans="1:1" x14ac:dyDescent="0.25">
      <c r="A63" s="16" t="s">
        <v>1659</v>
      </c>
    </row>
    <row r="64" spans="1:1" x14ac:dyDescent="0.25">
      <c r="A64" s="16" t="s">
        <v>1660</v>
      </c>
    </row>
    <row r="65" spans="1:1" x14ac:dyDescent="0.25">
      <c r="A65" s="16" t="s">
        <v>1661</v>
      </c>
    </row>
    <row r="66" spans="1:1" x14ac:dyDescent="0.25">
      <c r="A66" s="16" t="s">
        <v>1662</v>
      </c>
    </row>
    <row r="67" spans="1:1" x14ac:dyDescent="0.25">
      <c r="A67" s="16" t="s">
        <v>1663</v>
      </c>
    </row>
    <row r="68" spans="1:1" x14ac:dyDescent="0.25">
      <c r="A68" s="16" t="s">
        <v>1664</v>
      </c>
    </row>
    <row r="69" spans="1:1" x14ac:dyDescent="0.25">
      <c r="A69" s="16" t="s">
        <v>1665</v>
      </c>
    </row>
    <row r="70" spans="1:1" x14ac:dyDescent="0.25">
      <c r="A70" s="16" t="s">
        <v>1666</v>
      </c>
    </row>
    <row r="71" spans="1:1" x14ac:dyDescent="0.25">
      <c r="A71" s="15"/>
    </row>
    <row r="72" spans="1:1" x14ac:dyDescent="0.25">
      <c r="A72" s="13" t="s">
        <v>1667</v>
      </c>
    </row>
    <row r="73" spans="1:1" x14ac:dyDescent="0.25">
      <c r="A73" s="15"/>
    </row>
    <row r="74" spans="1:1" x14ac:dyDescent="0.25">
      <c r="A74" s="16" t="s">
        <v>1668</v>
      </c>
    </row>
    <row r="75" spans="1:1" x14ac:dyDescent="0.25">
      <c r="A75" s="15"/>
    </row>
    <row r="76" spans="1:1" x14ac:dyDescent="0.25">
      <c r="A76" s="17"/>
    </row>
    <row r="77" spans="1:1" x14ac:dyDescent="0.25">
      <c r="A77" s="16" t="s">
        <v>1698</v>
      </c>
    </row>
    <row r="78" spans="1:1" x14ac:dyDescent="0.25">
      <c r="A78" s="16" t="s">
        <v>1669</v>
      </c>
    </row>
    <row r="79" spans="1:1" x14ac:dyDescent="0.25">
      <c r="A79" s="18"/>
    </row>
    <row r="80" spans="1:1" x14ac:dyDescent="0.25">
      <c r="A80" s="16" t="s">
        <v>1670</v>
      </c>
    </row>
    <row r="81" spans="1:1" x14ac:dyDescent="0.25">
      <c r="A81" s="16" t="s">
        <v>1671</v>
      </c>
    </row>
    <row r="82" spans="1:1" x14ac:dyDescent="0.25">
      <c r="A82" s="18"/>
    </row>
    <row r="83" spans="1:1" x14ac:dyDescent="0.25">
      <c r="A83" s="16" t="s">
        <v>1672</v>
      </c>
    </row>
    <row r="84" spans="1:1" x14ac:dyDescent="0.25">
      <c r="A84" s="16" t="s">
        <v>1673</v>
      </c>
    </row>
    <row r="85" spans="1:1" x14ac:dyDescent="0.25">
      <c r="A85" s="18"/>
    </row>
    <row r="86" spans="1:1" x14ac:dyDescent="0.25">
      <c r="A86" s="16" t="s">
        <v>1674</v>
      </c>
    </row>
    <row r="87" spans="1:1" x14ac:dyDescent="0.25">
      <c r="A87" s="16" t="s">
        <v>1675</v>
      </c>
    </row>
    <row r="88" spans="1:1" x14ac:dyDescent="0.25">
      <c r="A88" s="18"/>
    </row>
    <row r="89" spans="1:1" x14ac:dyDescent="0.25">
      <c r="A89" s="16" t="s">
        <v>1676</v>
      </c>
    </row>
    <row r="90" spans="1:1" x14ac:dyDescent="0.25">
      <c r="A90" s="16" t="s">
        <v>1677</v>
      </c>
    </row>
    <row r="91" spans="1:1" x14ac:dyDescent="0.25">
      <c r="A91" s="18"/>
    </row>
    <row r="92" spans="1:1" x14ac:dyDescent="0.25">
      <c r="A92" s="16" t="s">
        <v>1678</v>
      </c>
    </row>
    <row r="93" spans="1:1" x14ac:dyDescent="0.25">
      <c r="A93" s="16" t="s">
        <v>1679</v>
      </c>
    </row>
    <row r="94" spans="1:1" x14ac:dyDescent="0.25">
      <c r="A94" s="18"/>
    </row>
    <row r="95" spans="1:1" x14ac:dyDescent="0.25">
      <c r="A95" s="16" t="s">
        <v>1680</v>
      </c>
    </row>
    <row r="96" spans="1:1" x14ac:dyDescent="0.25">
      <c r="A96" s="16" t="s">
        <v>1681</v>
      </c>
    </row>
    <row r="97" spans="1:1" x14ac:dyDescent="0.25">
      <c r="A97" s="18"/>
    </row>
    <row r="98" spans="1:1" x14ac:dyDescent="0.25">
      <c r="A98" s="16" t="s">
        <v>1682</v>
      </c>
    </row>
    <row r="99" spans="1:1" x14ac:dyDescent="0.25">
      <c r="A99" s="16" t="s">
        <v>1683</v>
      </c>
    </row>
    <row r="100" spans="1:1" x14ac:dyDescent="0.25">
      <c r="A100" s="18"/>
    </row>
    <row r="101" spans="1:1" x14ac:dyDescent="0.25">
      <c r="A101" s="16" t="s">
        <v>1684</v>
      </c>
    </row>
    <row r="102" spans="1:1" x14ac:dyDescent="0.25">
      <c r="A102" s="16" t="s">
        <v>1685</v>
      </c>
    </row>
    <row r="103" spans="1:1" x14ac:dyDescent="0.25">
      <c r="A103" s="18"/>
    </row>
    <row r="104" spans="1:1" x14ac:dyDescent="0.25">
      <c r="A104" s="16" t="s">
        <v>1686</v>
      </c>
    </row>
    <row r="105" spans="1:1" x14ac:dyDescent="0.25">
      <c r="A105" s="16" t="s">
        <v>1687</v>
      </c>
    </row>
    <row r="106" spans="1:1" x14ac:dyDescent="0.25">
      <c r="A106" s="18"/>
    </row>
    <row r="107" spans="1:1" x14ac:dyDescent="0.25">
      <c r="A107" s="16" t="s">
        <v>1688</v>
      </c>
    </row>
    <row r="108" spans="1:1" x14ac:dyDescent="0.25">
      <c r="A108" s="16" t="s">
        <v>1689</v>
      </c>
    </row>
    <row r="109" spans="1:1" x14ac:dyDescent="0.25">
      <c r="A109" s="18"/>
    </row>
    <row r="110" spans="1:1" x14ac:dyDescent="0.25">
      <c r="A110" s="16" t="s">
        <v>1690</v>
      </c>
    </row>
    <row r="111" spans="1:1" x14ac:dyDescent="0.25">
      <c r="A111" s="16" t="s">
        <v>1691</v>
      </c>
    </row>
    <row r="112" spans="1:1" x14ac:dyDescent="0.25">
      <c r="A112" s="18"/>
    </row>
    <row r="113" spans="1:1" x14ac:dyDescent="0.25">
      <c r="A113" s="16" t="s">
        <v>1692</v>
      </c>
    </row>
    <row r="114" spans="1:1" x14ac:dyDescent="0.25">
      <c r="A114" s="16" t="s">
        <v>1693</v>
      </c>
    </row>
    <row r="115" spans="1:1" x14ac:dyDescent="0.25">
      <c r="A115" s="18"/>
    </row>
    <row r="116" spans="1:1" x14ac:dyDescent="0.25">
      <c r="A116" s="16" t="s">
        <v>1694</v>
      </c>
    </row>
    <row r="117" spans="1:1" x14ac:dyDescent="0.25">
      <c r="A117" s="16" t="s">
        <v>1699</v>
      </c>
    </row>
    <row r="119" spans="1:1" x14ac:dyDescent="0.25">
      <c r="A119" s="33" t="s">
        <v>2224</v>
      </c>
    </row>
    <row r="121" spans="1:1" x14ac:dyDescent="0.25">
      <c r="A121" s="37" t="s">
        <v>2225</v>
      </c>
    </row>
    <row r="122" spans="1:1" x14ac:dyDescent="0.25">
      <c r="A122" s="37"/>
    </row>
    <row r="123" spans="1:1" x14ac:dyDescent="0.25">
      <c r="A123" s="37" t="s">
        <v>2226</v>
      </c>
    </row>
    <row r="124" spans="1:1" x14ac:dyDescent="0.25">
      <c r="A124" s="37" t="s">
        <v>2227</v>
      </c>
    </row>
    <row r="125" spans="1:1" x14ac:dyDescent="0.25">
      <c r="A125" s="37" t="s">
        <v>2228</v>
      </c>
    </row>
    <row r="126" spans="1:1" x14ac:dyDescent="0.25">
      <c r="A126" s="37"/>
    </row>
    <row r="127" spans="1:1" x14ac:dyDescent="0.25">
      <c r="A127" s="37" t="s">
        <v>2229</v>
      </c>
    </row>
    <row r="128" spans="1:1" x14ac:dyDescent="0.25">
      <c r="A128" s="37" t="s">
        <v>2230</v>
      </c>
    </row>
    <row r="129" spans="1:9" x14ac:dyDescent="0.25">
      <c r="A129" s="37" t="s">
        <v>2231</v>
      </c>
    </row>
    <row r="130" spans="1:9" x14ac:dyDescent="0.25">
      <c r="A130" s="37"/>
    </row>
    <row r="131" spans="1:9" x14ac:dyDescent="0.25">
      <c r="A131" s="37" t="s">
        <v>2232</v>
      </c>
    </row>
    <row r="132" spans="1:9" x14ac:dyDescent="0.25">
      <c r="A132" s="37" t="s">
        <v>2233</v>
      </c>
    </row>
    <row r="133" spans="1:9" x14ac:dyDescent="0.25">
      <c r="A133" s="37" t="s">
        <v>2234</v>
      </c>
    </row>
    <row r="134" spans="1:9" x14ac:dyDescent="0.25">
      <c r="A134" s="37"/>
    </row>
    <row r="135" spans="1:9" x14ac:dyDescent="0.25">
      <c r="A135" s="37" t="s">
        <v>2235</v>
      </c>
    </row>
    <row r="136" spans="1:9" x14ac:dyDescent="0.25">
      <c r="A136" s="37" t="s">
        <v>2236</v>
      </c>
    </row>
    <row r="137" spans="1:9" x14ac:dyDescent="0.25">
      <c r="A137" s="37" t="s">
        <v>2237</v>
      </c>
    </row>
    <row r="138" spans="1:9" x14ac:dyDescent="0.25">
      <c r="A138" s="37"/>
    </row>
    <row r="139" spans="1:9" x14ac:dyDescent="0.25">
      <c r="A139" s="37" t="s">
        <v>2238</v>
      </c>
    </row>
    <row r="140" spans="1:9" x14ac:dyDescent="0.25">
      <c r="A140" s="37" t="s">
        <v>2239</v>
      </c>
    </row>
    <row r="141" spans="1:9" x14ac:dyDescent="0.25">
      <c r="A141" s="37" t="s">
        <v>2240</v>
      </c>
    </row>
    <row r="142" spans="1:9" x14ac:dyDescent="0.25">
      <c r="A142" s="37"/>
    </row>
    <row r="143" spans="1:9" x14ac:dyDescent="0.25">
      <c r="A143" s="37" t="s">
        <v>2241</v>
      </c>
      <c r="I143" s="37" t="s">
        <v>2378</v>
      </c>
    </row>
    <row r="144" spans="1:9" x14ac:dyDescent="0.25">
      <c r="A144" s="37" t="s">
        <v>2242</v>
      </c>
      <c r="I144" s="37" t="s">
        <v>2379</v>
      </c>
    </row>
    <row r="145" spans="1:9" x14ac:dyDescent="0.25">
      <c r="A145" s="37" t="s">
        <v>2243</v>
      </c>
      <c r="I145" s="37" t="s">
        <v>2380</v>
      </c>
    </row>
    <row r="146" spans="1:9" x14ac:dyDescent="0.25">
      <c r="A146" s="37"/>
      <c r="I146" s="37" t="s">
        <v>2381</v>
      </c>
    </row>
    <row r="147" spans="1:9" x14ac:dyDescent="0.25">
      <c r="A147" s="37" t="s">
        <v>2244</v>
      </c>
      <c r="I147" s="37" t="s">
        <v>2382</v>
      </c>
    </row>
    <row r="148" spans="1:9" x14ac:dyDescent="0.25">
      <c r="A148" s="37" t="s">
        <v>2245</v>
      </c>
      <c r="I148" s="37" t="s">
        <v>2383</v>
      </c>
    </row>
    <row r="149" spans="1:9" x14ac:dyDescent="0.25">
      <c r="A149" s="37" t="s">
        <v>2246</v>
      </c>
      <c r="I149" s="37" t="s">
        <v>2384</v>
      </c>
    </row>
    <row r="150" spans="1:9" x14ac:dyDescent="0.25">
      <c r="A150" s="37"/>
      <c r="I150" s="37" t="s">
        <v>2385</v>
      </c>
    </row>
    <row r="151" spans="1:9" x14ac:dyDescent="0.25">
      <c r="A151" s="37" t="s">
        <v>2247</v>
      </c>
      <c r="I151" s="37" t="s">
        <v>2386</v>
      </c>
    </row>
    <row r="152" spans="1:9" x14ac:dyDescent="0.25">
      <c r="A152" s="37" t="s">
        <v>2248</v>
      </c>
      <c r="I152" s="37" t="s">
        <v>2387</v>
      </c>
    </row>
    <row r="153" spans="1:9" x14ac:dyDescent="0.25">
      <c r="A153" s="37" t="s">
        <v>2249</v>
      </c>
      <c r="I153" s="37" t="s">
        <v>2388</v>
      </c>
    </row>
    <row r="154" spans="1:9" x14ac:dyDescent="0.25">
      <c r="A154" s="37"/>
      <c r="I154" s="37"/>
    </row>
    <row r="155" spans="1:9" x14ac:dyDescent="0.25">
      <c r="A155" s="37" t="s">
        <v>2250</v>
      </c>
      <c r="I155" s="37" t="s">
        <v>2389</v>
      </c>
    </row>
    <row r="156" spans="1:9" x14ac:dyDescent="0.25">
      <c r="A156" s="37" t="s">
        <v>2251</v>
      </c>
      <c r="I156" s="37"/>
    </row>
    <row r="157" spans="1:9" x14ac:dyDescent="0.25">
      <c r="A157" s="37" t="s">
        <v>2252</v>
      </c>
    </row>
    <row r="158" spans="1:9" x14ac:dyDescent="0.25">
      <c r="A158" s="37"/>
    </row>
    <row r="159" spans="1:9" x14ac:dyDescent="0.25">
      <c r="A159" s="37" t="s">
        <v>2253</v>
      </c>
    </row>
    <row r="160" spans="1:9" x14ac:dyDescent="0.25">
      <c r="A160" s="37" t="s">
        <v>2254</v>
      </c>
    </row>
    <row r="161" spans="1:9" x14ac:dyDescent="0.25">
      <c r="A161" s="37" t="s">
        <v>2255</v>
      </c>
    </row>
    <row r="162" spans="1:9" x14ac:dyDescent="0.25">
      <c r="A162" s="37"/>
    </row>
    <row r="163" spans="1:9" x14ac:dyDescent="0.25">
      <c r="A163" s="37" t="s">
        <v>2256</v>
      </c>
    </row>
    <row r="164" spans="1:9" x14ac:dyDescent="0.25">
      <c r="A164" s="37" t="s">
        <v>2257</v>
      </c>
    </row>
    <row r="165" spans="1:9" x14ac:dyDescent="0.25">
      <c r="A165" s="37" t="s">
        <v>2258</v>
      </c>
    </row>
    <row r="166" spans="1:9" x14ac:dyDescent="0.25">
      <c r="A166" s="37"/>
    </row>
    <row r="167" spans="1:9" x14ac:dyDescent="0.25">
      <c r="A167" s="37" t="s">
        <v>2259</v>
      </c>
    </row>
    <row r="168" spans="1:9" x14ac:dyDescent="0.25">
      <c r="A168" s="37" t="s">
        <v>2260</v>
      </c>
    </row>
    <row r="169" spans="1:9" x14ac:dyDescent="0.25">
      <c r="A169" s="37" t="s">
        <v>2261</v>
      </c>
    </row>
    <row r="170" spans="1:9" x14ac:dyDescent="0.25">
      <c r="A170" s="37"/>
    </row>
    <row r="171" spans="1:9" x14ac:dyDescent="0.25">
      <c r="A171" s="37" t="s">
        <v>2262</v>
      </c>
    </row>
    <row r="172" spans="1:9" x14ac:dyDescent="0.25">
      <c r="A172" s="37" t="s">
        <v>2263</v>
      </c>
    </row>
    <row r="173" spans="1:9" x14ac:dyDescent="0.25">
      <c r="A173" s="37" t="s">
        <v>2264</v>
      </c>
    </row>
    <row r="174" spans="1:9" x14ac:dyDescent="0.25">
      <c r="A174" s="37"/>
    </row>
    <row r="175" spans="1:9" x14ac:dyDescent="0.25">
      <c r="A175" s="37" t="s">
        <v>2265</v>
      </c>
      <c r="I175" s="37" t="s">
        <v>2349</v>
      </c>
    </row>
    <row r="176" spans="1:9" x14ac:dyDescent="0.25">
      <c r="A176" s="37" t="s">
        <v>2266</v>
      </c>
      <c r="I176" s="37" t="s">
        <v>2350</v>
      </c>
    </row>
    <row r="177" spans="1:9" x14ac:dyDescent="0.25">
      <c r="A177" s="37" t="s">
        <v>2267</v>
      </c>
      <c r="I177" s="37" t="s">
        <v>2351</v>
      </c>
    </row>
    <row r="178" spans="1:9" x14ac:dyDescent="0.25">
      <c r="A178" s="37"/>
      <c r="I178" s="37" t="s">
        <v>2352</v>
      </c>
    </row>
    <row r="179" spans="1:9" x14ac:dyDescent="0.25">
      <c r="A179" s="37" t="s">
        <v>2268</v>
      </c>
      <c r="I179" s="37" t="s">
        <v>2353</v>
      </c>
    </row>
    <row r="180" spans="1:9" x14ac:dyDescent="0.25">
      <c r="A180" s="37" t="s">
        <v>2269</v>
      </c>
      <c r="I180" s="37" t="s">
        <v>2354</v>
      </c>
    </row>
    <row r="181" spans="1:9" x14ac:dyDescent="0.25">
      <c r="A181" s="37" t="s">
        <v>2270</v>
      </c>
      <c r="I181" s="37" t="s">
        <v>2355</v>
      </c>
    </row>
    <row r="182" spans="1:9" x14ac:dyDescent="0.25">
      <c r="A182" s="37"/>
      <c r="I182" s="37" t="s">
        <v>2356</v>
      </c>
    </row>
    <row r="183" spans="1:9" x14ac:dyDescent="0.25">
      <c r="A183" s="37" t="s">
        <v>2271</v>
      </c>
      <c r="I183" s="37" t="s">
        <v>2357</v>
      </c>
    </row>
    <row r="184" spans="1:9" x14ac:dyDescent="0.25">
      <c r="A184" s="37" t="s">
        <v>2272</v>
      </c>
      <c r="I184" s="37" t="s">
        <v>2358</v>
      </c>
    </row>
    <row r="185" spans="1:9" x14ac:dyDescent="0.25">
      <c r="A185" s="37" t="s">
        <v>2273</v>
      </c>
      <c r="I185" s="37" t="s">
        <v>2359</v>
      </c>
    </row>
    <row r="186" spans="1:9" x14ac:dyDescent="0.25">
      <c r="A186" s="37"/>
      <c r="I186" s="37" t="s">
        <v>2360</v>
      </c>
    </row>
    <row r="187" spans="1:9" x14ac:dyDescent="0.25">
      <c r="A187" s="37" t="s">
        <v>2274</v>
      </c>
      <c r="I187" s="37" t="s">
        <v>2361</v>
      </c>
    </row>
    <row r="188" spans="1:9" x14ac:dyDescent="0.25">
      <c r="A188" s="37" t="s">
        <v>2275</v>
      </c>
      <c r="I188" s="37" t="s">
        <v>2362</v>
      </c>
    </row>
    <row r="189" spans="1:9" x14ac:dyDescent="0.25">
      <c r="A189" s="37" t="s">
        <v>2276</v>
      </c>
      <c r="I189" s="37" t="s">
        <v>2363</v>
      </c>
    </row>
    <row r="190" spans="1:9" x14ac:dyDescent="0.25">
      <c r="A190" s="37"/>
      <c r="I190" s="37" t="s">
        <v>2364</v>
      </c>
    </row>
    <row r="191" spans="1:9" x14ac:dyDescent="0.25">
      <c r="A191" s="37" t="s">
        <v>2277</v>
      </c>
      <c r="I191" s="37" t="s">
        <v>2365</v>
      </c>
    </row>
    <row r="192" spans="1:9" x14ac:dyDescent="0.25">
      <c r="A192" s="37" t="s">
        <v>2278</v>
      </c>
      <c r="I192" s="37" t="s">
        <v>2366</v>
      </c>
    </row>
    <row r="193" spans="1:9" x14ac:dyDescent="0.25">
      <c r="A193" s="37" t="s">
        <v>2279</v>
      </c>
      <c r="I193" s="37" t="s">
        <v>2367</v>
      </c>
    </row>
    <row r="194" spans="1:9" x14ac:dyDescent="0.25">
      <c r="A194" s="37"/>
      <c r="I194" s="37" t="s">
        <v>2368</v>
      </c>
    </row>
    <row r="195" spans="1:9" x14ac:dyDescent="0.25">
      <c r="A195" s="37" t="s">
        <v>2280</v>
      </c>
      <c r="I195" s="37" t="s">
        <v>2369</v>
      </c>
    </row>
    <row r="196" spans="1:9" x14ac:dyDescent="0.25">
      <c r="A196" s="37" t="s">
        <v>2281</v>
      </c>
      <c r="I196" s="37" t="s">
        <v>2370</v>
      </c>
    </row>
    <row r="197" spans="1:9" x14ac:dyDescent="0.25">
      <c r="A197" s="37" t="s">
        <v>2282</v>
      </c>
      <c r="I197" s="37" t="s">
        <v>2371</v>
      </c>
    </row>
    <row r="198" spans="1:9" x14ac:dyDescent="0.25">
      <c r="A198" s="37"/>
      <c r="I198" s="37" t="s">
        <v>2372</v>
      </c>
    </row>
    <row r="199" spans="1:9" x14ac:dyDescent="0.25">
      <c r="A199" s="37" t="s">
        <v>2283</v>
      </c>
      <c r="I199" s="37" t="s">
        <v>2373</v>
      </c>
    </row>
    <row r="200" spans="1:9" x14ac:dyDescent="0.25">
      <c r="A200" s="37" t="s">
        <v>2284</v>
      </c>
      <c r="I200" s="37" t="s">
        <v>2374</v>
      </c>
    </row>
    <row r="201" spans="1:9" x14ac:dyDescent="0.25">
      <c r="A201" s="37" t="s">
        <v>2285</v>
      </c>
      <c r="I201" s="37" t="s">
        <v>2375</v>
      </c>
    </row>
    <row r="202" spans="1:9" x14ac:dyDescent="0.25">
      <c r="A202" s="37"/>
      <c r="I202" s="37" t="s">
        <v>2376</v>
      </c>
    </row>
    <row r="203" spans="1:9" x14ac:dyDescent="0.25">
      <c r="A203" s="37" t="s">
        <v>2286</v>
      </c>
      <c r="I203" s="37" t="s">
        <v>2377</v>
      </c>
    </row>
    <row r="204" spans="1:9" x14ac:dyDescent="0.25">
      <c r="A204" s="37" t="s">
        <v>2287</v>
      </c>
    </row>
    <row r="205" spans="1:9" x14ac:dyDescent="0.25">
      <c r="A205" s="37" t="s">
        <v>2288</v>
      </c>
    </row>
    <row r="206" spans="1:9" x14ac:dyDescent="0.25">
      <c r="A206" s="37"/>
    </row>
    <row r="207" spans="1:9" x14ac:dyDescent="0.25">
      <c r="A207" s="37" t="s">
        <v>2289</v>
      </c>
    </row>
    <row r="208" spans="1:9" x14ac:dyDescent="0.25">
      <c r="A208" s="37" t="s">
        <v>2290</v>
      </c>
    </row>
    <row r="209" spans="1:1" x14ac:dyDescent="0.25">
      <c r="A209" s="37" t="s">
        <v>2291</v>
      </c>
    </row>
    <row r="210" spans="1:1" x14ac:dyDescent="0.25">
      <c r="A210" s="37"/>
    </row>
    <row r="211" spans="1:1" x14ac:dyDescent="0.25">
      <c r="A211" s="37" t="s">
        <v>2292</v>
      </c>
    </row>
    <row r="212" spans="1:1" x14ac:dyDescent="0.25">
      <c r="A212" s="37" t="s">
        <v>2293</v>
      </c>
    </row>
    <row r="213" spans="1:1" x14ac:dyDescent="0.25">
      <c r="A213" s="37" t="s">
        <v>2294</v>
      </c>
    </row>
    <row r="214" spans="1:1" x14ac:dyDescent="0.25">
      <c r="A214" s="37"/>
    </row>
    <row r="215" spans="1:1" x14ac:dyDescent="0.25">
      <c r="A215" s="37" t="s">
        <v>2295</v>
      </c>
    </row>
    <row r="216" spans="1:1" x14ac:dyDescent="0.25">
      <c r="A216" s="37" t="s">
        <v>2296</v>
      </c>
    </row>
    <row r="217" spans="1:1" x14ac:dyDescent="0.25">
      <c r="A217" s="37" t="s">
        <v>2297</v>
      </c>
    </row>
    <row r="218" spans="1:1" x14ac:dyDescent="0.25">
      <c r="A218" s="37"/>
    </row>
    <row r="219" spans="1:1" x14ac:dyDescent="0.25">
      <c r="A219" s="37" t="s">
        <v>2298</v>
      </c>
    </row>
    <row r="220" spans="1:1" x14ac:dyDescent="0.25">
      <c r="A220" s="37" t="s">
        <v>2299</v>
      </c>
    </row>
    <row r="221" spans="1:1" x14ac:dyDescent="0.25">
      <c r="A221" s="37" t="s">
        <v>2300</v>
      </c>
    </row>
    <row r="222" spans="1:1" x14ac:dyDescent="0.25">
      <c r="A222" s="37"/>
    </row>
    <row r="223" spans="1:1" x14ac:dyDescent="0.25">
      <c r="A223" s="37" t="s">
        <v>2301</v>
      </c>
    </row>
    <row r="224" spans="1:1" x14ac:dyDescent="0.25">
      <c r="A224" s="37" t="s">
        <v>2302</v>
      </c>
    </row>
    <row r="225" spans="1:1" x14ac:dyDescent="0.25">
      <c r="A225" s="37" t="s">
        <v>2303</v>
      </c>
    </row>
    <row r="226" spans="1:1" x14ac:dyDescent="0.25">
      <c r="A226" s="37"/>
    </row>
    <row r="227" spans="1:1" x14ac:dyDescent="0.25">
      <c r="A227" s="37" t="s">
        <v>2304</v>
      </c>
    </row>
    <row r="228" spans="1:1" x14ac:dyDescent="0.25">
      <c r="A228" s="37" t="s">
        <v>2305</v>
      </c>
    </row>
    <row r="229" spans="1:1" x14ac:dyDescent="0.25">
      <c r="A229" s="37" t="s">
        <v>2306</v>
      </c>
    </row>
    <row r="230" spans="1:1" x14ac:dyDescent="0.25">
      <c r="A230" s="37"/>
    </row>
    <row r="231" spans="1:1" x14ac:dyDescent="0.25">
      <c r="A231" s="37" t="s">
        <v>2307</v>
      </c>
    </row>
    <row r="232" spans="1:1" x14ac:dyDescent="0.25">
      <c r="A232" s="37" t="s">
        <v>2308</v>
      </c>
    </row>
    <row r="233" spans="1:1" x14ac:dyDescent="0.25">
      <c r="A233" s="37" t="s">
        <v>2309</v>
      </c>
    </row>
    <row r="234" spans="1:1" x14ac:dyDescent="0.25">
      <c r="A234" s="37"/>
    </row>
    <row r="235" spans="1:1" x14ac:dyDescent="0.25">
      <c r="A235" s="37" t="s">
        <v>2310</v>
      </c>
    </row>
    <row r="236" spans="1:1" x14ac:dyDescent="0.25">
      <c r="A236" s="37" t="s">
        <v>2311</v>
      </c>
    </row>
    <row r="237" spans="1:1" x14ac:dyDescent="0.25">
      <c r="A237" s="37" t="s">
        <v>2312</v>
      </c>
    </row>
    <row r="238" spans="1:1" x14ac:dyDescent="0.25">
      <c r="A238" s="37"/>
    </row>
    <row r="239" spans="1:1" x14ac:dyDescent="0.25">
      <c r="A239" s="37" t="s">
        <v>2313</v>
      </c>
    </row>
    <row r="240" spans="1:1" x14ac:dyDescent="0.25">
      <c r="A240" s="37" t="s">
        <v>2314</v>
      </c>
    </row>
    <row r="241" spans="1:1" x14ac:dyDescent="0.25">
      <c r="A241" s="37" t="s">
        <v>2315</v>
      </c>
    </row>
    <row r="242" spans="1:1" x14ac:dyDescent="0.25">
      <c r="A242" s="37"/>
    </row>
    <row r="243" spans="1:1" x14ac:dyDescent="0.25">
      <c r="A243" s="37" t="s">
        <v>2316</v>
      </c>
    </row>
    <row r="244" spans="1:1" x14ac:dyDescent="0.25">
      <c r="A244" s="37" t="s">
        <v>2317</v>
      </c>
    </row>
    <row r="245" spans="1:1" x14ac:dyDescent="0.25">
      <c r="A245" s="37" t="s">
        <v>2318</v>
      </c>
    </row>
    <row r="246" spans="1:1" x14ac:dyDescent="0.25">
      <c r="A246" s="37"/>
    </row>
    <row r="247" spans="1:1" x14ac:dyDescent="0.25">
      <c r="A247" s="37" t="s">
        <v>2319</v>
      </c>
    </row>
    <row r="248" spans="1:1" x14ac:dyDescent="0.25">
      <c r="A248" s="37" t="s">
        <v>2320</v>
      </c>
    </row>
    <row r="249" spans="1:1" x14ac:dyDescent="0.25">
      <c r="A249" s="37" t="s">
        <v>2321</v>
      </c>
    </row>
    <row r="250" spans="1:1" x14ac:dyDescent="0.25">
      <c r="A250" s="37"/>
    </row>
    <row r="251" spans="1:1" x14ac:dyDescent="0.25">
      <c r="A251" s="37" t="s">
        <v>2322</v>
      </c>
    </row>
    <row r="252" spans="1:1" x14ac:dyDescent="0.25">
      <c r="A252" s="37" t="s">
        <v>2323</v>
      </c>
    </row>
    <row r="253" spans="1:1" x14ac:dyDescent="0.25">
      <c r="A253" s="37" t="s">
        <v>2324</v>
      </c>
    </row>
    <row r="254" spans="1:1" x14ac:dyDescent="0.25">
      <c r="A254" s="37"/>
    </row>
    <row r="255" spans="1:1" x14ac:dyDescent="0.25">
      <c r="A255" s="37" t="s">
        <v>2325</v>
      </c>
    </row>
    <row r="256" spans="1:1" x14ac:dyDescent="0.25">
      <c r="A256" s="37" t="s">
        <v>2326</v>
      </c>
    </row>
    <row r="257" spans="1:1" x14ac:dyDescent="0.25">
      <c r="A257" s="37" t="s">
        <v>2327</v>
      </c>
    </row>
    <row r="258" spans="1:1" x14ac:dyDescent="0.25">
      <c r="A258" s="37"/>
    </row>
    <row r="259" spans="1:1" x14ac:dyDescent="0.25">
      <c r="A259" s="37" t="s">
        <v>2328</v>
      </c>
    </row>
    <row r="260" spans="1:1" x14ac:dyDescent="0.25">
      <c r="A260" s="37" t="s">
        <v>2329</v>
      </c>
    </row>
    <row r="261" spans="1:1" x14ac:dyDescent="0.25">
      <c r="A261" s="37" t="s">
        <v>2330</v>
      </c>
    </row>
    <row r="262" spans="1:1" x14ac:dyDescent="0.25">
      <c r="A262" s="37"/>
    </row>
    <row r="263" spans="1:1" x14ac:dyDescent="0.25">
      <c r="A263" s="37" t="s">
        <v>2331</v>
      </c>
    </row>
    <row r="264" spans="1:1" x14ac:dyDescent="0.25">
      <c r="A264" s="37" t="s">
        <v>2332</v>
      </c>
    </row>
    <row r="265" spans="1:1" x14ac:dyDescent="0.25">
      <c r="A265" s="37" t="s">
        <v>2333</v>
      </c>
    </row>
    <row r="266" spans="1:1" x14ac:dyDescent="0.25">
      <c r="A266" s="37"/>
    </row>
    <row r="267" spans="1:1" x14ac:dyDescent="0.25">
      <c r="A267" s="37" t="s">
        <v>2334</v>
      </c>
    </row>
    <row r="268" spans="1:1" x14ac:dyDescent="0.25">
      <c r="A268" s="37" t="s">
        <v>2335</v>
      </c>
    </row>
    <row r="269" spans="1:1" x14ac:dyDescent="0.25">
      <c r="A269" s="37" t="s">
        <v>2336</v>
      </c>
    </row>
    <row r="270" spans="1:1" x14ac:dyDescent="0.25">
      <c r="A270" s="37"/>
    </row>
    <row r="271" spans="1:1" x14ac:dyDescent="0.25">
      <c r="A271" s="37" t="s">
        <v>2337</v>
      </c>
    </row>
    <row r="272" spans="1:1" x14ac:dyDescent="0.25">
      <c r="A272" s="37" t="s">
        <v>2338</v>
      </c>
    </row>
    <row r="273" spans="1:1" x14ac:dyDescent="0.25">
      <c r="A273" s="37" t="s">
        <v>2339</v>
      </c>
    </row>
    <row r="274" spans="1:1" x14ac:dyDescent="0.25">
      <c r="A274" s="37"/>
    </row>
    <row r="275" spans="1:1" x14ac:dyDescent="0.25">
      <c r="A275" s="37" t="s">
        <v>2340</v>
      </c>
    </row>
    <row r="276" spans="1:1" x14ac:dyDescent="0.25">
      <c r="A276" s="37" t="s">
        <v>2341</v>
      </c>
    </row>
    <row r="277" spans="1:1" x14ac:dyDescent="0.25">
      <c r="A277" s="37" t="s">
        <v>2342</v>
      </c>
    </row>
    <row r="278" spans="1:1" x14ac:dyDescent="0.25">
      <c r="A278" s="37"/>
    </row>
    <row r="279" spans="1:1" x14ac:dyDescent="0.25">
      <c r="A279" s="37" t="s">
        <v>2343</v>
      </c>
    </row>
    <row r="280" spans="1:1" x14ac:dyDescent="0.25">
      <c r="A280" s="37" t="s">
        <v>2344</v>
      </c>
    </row>
    <row r="281" spans="1:1" x14ac:dyDescent="0.25">
      <c r="A281" s="37" t="s">
        <v>2345</v>
      </c>
    </row>
    <row r="282" spans="1:1" x14ac:dyDescent="0.25">
      <c r="A282" s="37"/>
    </row>
    <row r="283" spans="1:1" x14ac:dyDescent="0.25">
      <c r="A283" s="37" t="s">
        <v>2346</v>
      </c>
    </row>
    <row r="284" spans="1:1" x14ac:dyDescent="0.25">
      <c r="A284" s="37" t="s">
        <v>2347</v>
      </c>
    </row>
    <row r="285" spans="1:1" x14ac:dyDescent="0.25">
      <c r="A285" s="37" t="s">
        <v>2348</v>
      </c>
    </row>
    <row r="286" spans="1:1" x14ac:dyDescent="0.25">
      <c r="A286" s="37"/>
    </row>
    <row r="287" spans="1:1" x14ac:dyDescent="0.25">
      <c r="A287" s="37"/>
    </row>
    <row r="288" spans="1:1" x14ac:dyDescent="0.25">
      <c r="A288" s="37"/>
    </row>
    <row r="289" spans="1:1" x14ac:dyDescent="0.25">
      <c r="A289" s="37"/>
    </row>
    <row r="290" spans="1:1" x14ac:dyDescent="0.25">
      <c r="A290" s="37"/>
    </row>
    <row r="291" spans="1:1" x14ac:dyDescent="0.25">
      <c r="A291" s="37"/>
    </row>
    <row r="292" spans="1:1" x14ac:dyDescent="0.25">
      <c r="A292" s="37"/>
    </row>
    <row r="293" spans="1:1" x14ac:dyDescent="0.25">
      <c r="A293" s="37"/>
    </row>
    <row r="294" spans="1:1" x14ac:dyDescent="0.25">
      <c r="A294" s="37"/>
    </row>
  </sheetData>
  <pageMargins left="0.7" right="0.7" top="0.75" bottom="0.75" header="0.3" footer="0.3"/>
  <pageSetup orientation="portrait" horizontalDpi="4294967293"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EF51D-740F-474A-8C9E-A85F78517DE7}">
  <dimension ref="A1:A149"/>
  <sheetViews>
    <sheetView workbookViewId="0">
      <selection activeCell="B7" sqref="B7"/>
    </sheetView>
  </sheetViews>
  <sheetFormatPr defaultRowHeight="15" x14ac:dyDescent="0.25"/>
  <sheetData>
    <row r="1" spans="1:1" s="31" customFormat="1" x14ac:dyDescent="0.25">
      <c r="A1" s="21" t="s">
        <v>2551</v>
      </c>
    </row>
    <row r="2" spans="1:1" x14ac:dyDescent="0.25">
      <c r="A2" s="5" t="s">
        <v>2407</v>
      </c>
    </row>
    <row r="3" spans="1:1" x14ac:dyDescent="0.25">
      <c r="A3" s="5" t="s">
        <v>2408</v>
      </c>
    </row>
    <row r="4" spans="1:1" x14ac:dyDescent="0.25">
      <c r="A4" s="5" t="s">
        <v>2409</v>
      </c>
    </row>
    <row r="5" spans="1:1" x14ac:dyDescent="0.25">
      <c r="A5" s="5" t="s">
        <v>2410</v>
      </c>
    </row>
    <row r="6" spans="1:1" x14ac:dyDescent="0.25">
      <c r="A6" s="5" t="s">
        <v>2552</v>
      </c>
    </row>
    <row r="7" spans="1:1" x14ac:dyDescent="0.25">
      <c r="A7" s="5" t="s">
        <v>2411</v>
      </c>
    </row>
    <row r="8" spans="1:1" x14ac:dyDescent="0.25">
      <c r="A8" s="5" t="s">
        <v>2412</v>
      </c>
    </row>
    <row r="9" spans="1:1" s="31" customFormat="1" x14ac:dyDescent="0.25">
      <c r="A9" s="21" t="s">
        <v>2551</v>
      </c>
    </row>
    <row r="10" spans="1:1" s="31" customFormat="1" x14ac:dyDescent="0.25">
      <c r="A10" s="7"/>
    </row>
    <row r="11" spans="1:1" x14ac:dyDescent="0.25">
      <c r="A11" s="5" t="s">
        <v>2413</v>
      </c>
    </row>
    <row r="12" spans="1:1" x14ac:dyDescent="0.25">
      <c r="A12" s="5" t="s">
        <v>2414</v>
      </c>
    </row>
    <row r="13" spans="1:1" x14ac:dyDescent="0.25">
      <c r="A13" s="5" t="s">
        <v>2415</v>
      </c>
    </row>
    <row r="14" spans="1:1" x14ac:dyDescent="0.25">
      <c r="A14" s="5" t="s">
        <v>2416</v>
      </c>
    </row>
    <row r="15" spans="1:1" x14ac:dyDescent="0.25">
      <c r="A15" s="5" t="s">
        <v>2417</v>
      </c>
    </row>
    <row r="16" spans="1:1" x14ac:dyDescent="0.25">
      <c r="A16" s="5" t="s">
        <v>2418</v>
      </c>
    </row>
    <row r="17" spans="1:1" x14ac:dyDescent="0.25">
      <c r="A17" s="5" t="s">
        <v>2419</v>
      </c>
    </row>
    <row r="18" spans="1:1" x14ac:dyDescent="0.25">
      <c r="A18" s="5" t="s">
        <v>2420</v>
      </c>
    </row>
    <row r="19" spans="1:1" x14ac:dyDescent="0.25">
      <c r="A19" s="5" t="s">
        <v>2421</v>
      </c>
    </row>
    <row r="20" spans="1:1" x14ac:dyDescent="0.25">
      <c r="A20" s="5" t="s">
        <v>2422</v>
      </c>
    </row>
    <row r="21" spans="1:1" x14ac:dyDescent="0.25">
      <c r="A21" s="5" t="s">
        <v>2423</v>
      </c>
    </row>
    <row r="22" spans="1:1" x14ac:dyDescent="0.25">
      <c r="A22" s="5" t="s">
        <v>2424</v>
      </c>
    </row>
    <row r="23" spans="1:1" x14ac:dyDescent="0.25">
      <c r="A23" s="5" t="s">
        <v>2425</v>
      </c>
    </row>
    <row r="24" spans="1:1" x14ac:dyDescent="0.25">
      <c r="A24" s="5" t="s">
        <v>2426</v>
      </c>
    </row>
    <row r="25" spans="1:1" x14ac:dyDescent="0.25">
      <c r="A25" s="5" t="s">
        <v>2427</v>
      </c>
    </row>
    <row r="26" spans="1:1" x14ac:dyDescent="0.25">
      <c r="A26" s="5" t="s">
        <v>2428</v>
      </c>
    </row>
    <row r="27" spans="1:1" x14ac:dyDescent="0.25">
      <c r="A27" s="5" t="s">
        <v>2429</v>
      </c>
    </row>
    <row r="28" spans="1:1" x14ac:dyDescent="0.25">
      <c r="A28" s="5" t="s">
        <v>2430</v>
      </c>
    </row>
    <row r="29" spans="1:1" x14ac:dyDescent="0.25">
      <c r="A29" s="5" t="s">
        <v>2431</v>
      </c>
    </row>
    <row r="30" spans="1:1" x14ac:dyDescent="0.25">
      <c r="A30" s="5" t="s">
        <v>2432</v>
      </c>
    </row>
    <row r="31" spans="1:1" x14ac:dyDescent="0.25">
      <c r="A31" s="5" t="s">
        <v>2433</v>
      </c>
    </row>
    <row r="32" spans="1:1" x14ac:dyDescent="0.25">
      <c r="A32" s="5" t="s">
        <v>2434</v>
      </c>
    </row>
    <row r="33" spans="1:1" x14ac:dyDescent="0.25">
      <c r="A33" s="5" t="s">
        <v>2435</v>
      </c>
    </row>
    <row r="34" spans="1:1" x14ac:dyDescent="0.25">
      <c r="A34" s="5" t="s">
        <v>2436</v>
      </c>
    </row>
    <row r="35" spans="1:1" x14ac:dyDescent="0.25">
      <c r="A35" s="5" t="s">
        <v>2437</v>
      </c>
    </row>
    <row r="36" spans="1:1" x14ac:dyDescent="0.25">
      <c r="A36" s="5" t="s">
        <v>2438</v>
      </c>
    </row>
    <row r="37" spans="1:1" x14ac:dyDescent="0.25">
      <c r="A37" s="5" t="s">
        <v>2439</v>
      </c>
    </row>
    <row r="38" spans="1:1" x14ac:dyDescent="0.25">
      <c r="A38" s="5" t="s">
        <v>2440</v>
      </c>
    </row>
    <row r="39" spans="1:1" x14ac:dyDescent="0.25">
      <c r="A39" s="5" t="s">
        <v>2441</v>
      </c>
    </row>
    <row r="40" spans="1:1" x14ac:dyDescent="0.25">
      <c r="A40" s="5" t="s">
        <v>2442</v>
      </c>
    </row>
    <row r="41" spans="1:1" x14ac:dyDescent="0.25">
      <c r="A41" s="5" t="s">
        <v>2443</v>
      </c>
    </row>
    <row r="42" spans="1:1" x14ac:dyDescent="0.25">
      <c r="A42" s="5" t="s">
        <v>2444</v>
      </c>
    </row>
    <row r="43" spans="1:1" x14ac:dyDescent="0.25">
      <c r="A43" s="5" t="s">
        <v>2445</v>
      </c>
    </row>
    <row r="44" spans="1:1" x14ac:dyDescent="0.25">
      <c r="A44" s="5" t="s">
        <v>2446</v>
      </c>
    </row>
    <row r="45" spans="1:1" x14ac:dyDescent="0.25">
      <c r="A45" s="5" t="s">
        <v>2447</v>
      </c>
    </row>
    <row r="46" spans="1:1" x14ac:dyDescent="0.25">
      <c r="A46" s="5" t="s">
        <v>2448</v>
      </c>
    </row>
    <row r="47" spans="1:1" x14ac:dyDescent="0.25">
      <c r="A47" s="5" t="s">
        <v>2449</v>
      </c>
    </row>
    <row r="48" spans="1:1" x14ac:dyDescent="0.25">
      <c r="A48" s="5" t="s">
        <v>2450</v>
      </c>
    </row>
    <row r="49" spans="1:1" x14ac:dyDescent="0.25">
      <c r="A49" s="5" t="s">
        <v>2451</v>
      </c>
    </row>
    <row r="50" spans="1:1" x14ac:dyDescent="0.25">
      <c r="A50" s="5" t="s">
        <v>2452</v>
      </c>
    </row>
    <row r="51" spans="1:1" x14ac:dyDescent="0.25">
      <c r="A51" s="5" t="s">
        <v>2453</v>
      </c>
    </row>
    <row r="52" spans="1:1" x14ac:dyDescent="0.25">
      <c r="A52" s="5" t="s">
        <v>2454</v>
      </c>
    </row>
    <row r="53" spans="1:1" x14ac:dyDescent="0.25">
      <c r="A53" s="5" t="s">
        <v>2455</v>
      </c>
    </row>
    <row r="54" spans="1:1" x14ac:dyDescent="0.25">
      <c r="A54" s="5" t="s">
        <v>2456</v>
      </c>
    </row>
    <row r="55" spans="1:1" x14ac:dyDescent="0.25">
      <c r="A55" s="5" t="s">
        <v>2457</v>
      </c>
    </row>
    <row r="56" spans="1:1" x14ac:dyDescent="0.25">
      <c r="A56" s="5" t="s">
        <v>2458</v>
      </c>
    </row>
    <row r="57" spans="1:1" x14ac:dyDescent="0.25">
      <c r="A57" s="5" t="s">
        <v>2459</v>
      </c>
    </row>
    <row r="58" spans="1:1" x14ac:dyDescent="0.25">
      <c r="A58" s="5" t="s">
        <v>2460</v>
      </c>
    </row>
    <row r="59" spans="1:1" x14ac:dyDescent="0.25">
      <c r="A59" s="5" t="s">
        <v>2461</v>
      </c>
    </row>
    <row r="60" spans="1:1" x14ac:dyDescent="0.25">
      <c r="A60" s="5" t="s">
        <v>2462</v>
      </c>
    </row>
    <row r="61" spans="1:1" x14ac:dyDescent="0.25">
      <c r="A61" s="5" t="s">
        <v>2463</v>
      </c>
    </row>
    <row r="62" spans="1:1" x14ac:dyDescent="0.25">
      <c r="A62" s="5" t="s">
        <v>2464</v>
      </c>
    </row>
    <row r="63" spans="1:1" x14ac:dyDescent="0.25">
      <c r="A63" s="5" t="s">
        <v>2465</v>
      </c>
    </row>
    <row r="64" spans="1:1" x14ac:dyDescent="0.25">
      <c r="A64" s="5" t="s">
        <v>2466</v>
      </c>
    </row>
    <row r="65" spans="1:1" x14ac:dyDescent="0.25">
      <c r="A65" s="5" t="s">
        <v>2467</v>
      </c>
    </row>
    <row r="66" spans="1:1" x14ac:dyDescent="0.25">
      <c r="A66" s="5" t="s">
        <v>2468</v>
      </c>
    </row>
    <row r="67" spans="1:1" x14ac:dyDescent="0.25">
      <c r="A67" s="5" t="s">
        <v>2469</v>
      </c>
    </row>
    <row r="68" spans="1:1" x14ac:dyDescent="0.25">
      <c r="A68" s="5" t="s">
        <v>2470</v>
      </c>
    </row>
    <row r="69" spans="1:1" x14ac:dyDescent="0.25">
      <c r="A69" s="5" t="s">
        <v>2471</v>
      </c>
    </row>
    <row r="70" spans="1:1" x14ac:dyDescent="0.25">
      <c r="A70" s="5" t="s">
        <v>2472</v>
      </c>
    </row>
    <row r="71" spans="1:1" x14ac:dyDescent="0.25">
      <c r="A71" s="5" t="s">
        <v>2473</v>
      </c>
    </row>
    <row r="72" spans="1:1" x14ac:dyDescent="0.25">
      <c r="A72" s="5" t="s">
        <v>2474</v>
      </c>
    </row>
    <row r="73" spans="1:1" x14ac:dyDescent="0.25">
      <c r="A73" s="5" t="s">
        <v>2475</v>
      </c>
    </row>
    <row r="74" spans="1:1" x14ac:dyDescent="0.25">
      <c r="A74" s="5" t="s">
        <v>2476</v>
      </c>
    </row>
    <row r="75" spans="1:1" x14ac:dyDescent="0.25">
      <c r="A75" s="5" t="s">
        <v>2477</v>
      </c>
    </row>
    <row r="76" spans="1:1" x14ac:dyDescent="0.25">
      <c r="A76" s="5" t="s">
        <v>2478</v>
      </c>
    </row>
    <row r="77" spans="1:1" x14ac:dyDescent="0.25">
      <c r="A77" s="5" t="s">
        <v>2479</v>
      </c>
    </row>
    <row r="78" spans="1:1" x14ac:dyDescent="0.25">
      <c r="A78" s="5" t="s">
        <v>2480</v>
      </c>
    </row>
    <row r="79" spans="1:1" x14ac:dyDescent="0.25">
      <c r="A79" s="5" t="s">
        <v>2481</v>
      </c>
    </row>
    <row r="80" spans="1:1" x14ac:dyDescent="0.25">
      <c r="A80" s="5" t="s">
        <v>2482</v>
      </c>
    </row>
    <row r="81" spans="1:1" x14ac:dyDescent="0.25">
      <c r="A81" s="5" t="s">
        <v>2483</v>
      </c>
    </row>
    <row r="82" spans="1:1" x14ac:dyDescent="0.25">
      <c r="A82" s="5" t="s">
        <v>2484</v>
      </c>
    </row>
    <row r="83" spans="1:1" x14ac:dyDescent="0.25">
      <c r="A83" s="5" t="s">
        <v>2485</v>
      </c>
    </row>
    <row r="84" spans="1:1" x14ac:dyDescent="0.25">
      <c r="A84" s="5" t="s">
        <v>2486</v>
      </c>
    </row>
    <row r="85" spans="1:1" x14ac:dyDescent="0.25">
      <c r="A85" s="5" t="s">
        <v>2487</v>
      </c>
    </row>
    <row r="86" spans="1:1" x14ac:dyDescent="0.25">
      <c r="A86" s="5" t="s">
        <v>2488</v>
      </c>
    </row>
    <row r="87" spans="1:1" x14ac:dyDescent="0.25">
      <c r="A87" s="5" t="s">
        <v>2489</v>
      </c>
    </row>
    <row r="88" spans="1:1" x14ac:dyDescent="0.25">
      <c r="A88" s="5" t="s">
        <v>2490</v>
      </c>
    </row>
    <row r="89" spans="1:1" x14ac:dyDescent="0.25">
      <c r="A89" s="5" t="s">
        <v>2491</v>
      </c>
    </row>
    <row r="90" spans="1:1" x14ac:dyDescent="0.25">
      <c r="A90" s="5" t="s">
        <v>2492</v>
      </c>
    </row>
    <row r="91" spans="1:1" x14ac:dyDescent="0.25">
      <c r="A91" s="5" t="s">
        <v>2493</v>
      </c>
    </row>
    <row r="92" spans="1:1" x14ac:dyDescent="0.25">
      <c r="A92" s="5" t="s">
        <v>2494</v>
      </c>
    </row>
    <row r="93" spans="1:1" x14ac:dyDescent="0.25">
      <c r="A93" s="5" t="s">
        <v>2495</v>
      </c>
    </row>
    <row r="94" spans="1:1" x14ac:dyDescent="0.25">
      <c r="A94" s="5" t="s">
        <v>2496</v>
      </c>
    </row>
    <row r="95" spans="1:1" x14ac:dyDescent="0.25">
      <c r="A95" s="5" t="s">
        <v>2497</v>
      </c>
    </row>
    <row r="96" spans="1:1" x14ac:dyDescent="0.25">
      <c r="A96" s="5" t="s">
        <v>2498</v>
      </c>
    </row>
    <row r="97" spans="1:1" x14ac:dyDescent="0.25">
      <c r="A97" s="5" t="s">
        <v>2499</v>
      </c>
    </row>
    <row r="98" spans="1:1" x14ac:dyDescent="0.25">
      <c r="A98" s="5" t="s">
        <v>2500</v>
      </c>
    </row>
    <row r="99" spans="1:1" x14ac:dyDescent="0.25">
      <c r="A99" s="5" t="s">
        <v>2501</v>
      </c>
    </row>
    <row r="100" spans="1:1" x14ac:dyDescent="0.25">
      <c r="A100" s="5" t="s">
        <v>2502</v>
      </c>
    </row>
    <row r="101" spans="1:1" x14ac:dyDescent="0.25">
      <c r="A101" s="5" t="s">
        <v>2503</v>
      </c>
    </row>
    <row r="102" spans="1:1" x14ac:dyDescent="0.25">
      <c r="A102" s="5" t="s">
        <v>2504</v>
      </c>
    </row>
    <row r="103" spans="1:1" x14ac:dyDescent="0.25">
      <c r="A103" s="5" t="s">
        <v>2505</v>
      </c>
    </row>
    <row r="104" spans="1:1" x14ac:dyDescent="0.25">
      <c r="A104" s="5" t="s">
        <v>2506</v>
      </c>
    </row>
    <row r="105" spans="1:1" x14ac:dyDescent="0.25">
      <c r="A105" s="5" t="s">
        <v>2507</v>
      </c>
    </row>
    <row r="106" spans="1:1" x14ac:dyDescent="0.25">
      <c r="A106" s="5" t="s">
        <v>2508</v>
      </c>
    </row>
    <row r="107" spans="1:1" x14ac:dyDescent="0.25">
      <c r="A107" s="5" t="s">
        <v>2509</v>
      </c>
    </row>
    <row r="108" spans="1:1" x14ac:dyDescent="0.25">
      <c r="A108" s="5" t="s">
        <v>2510</v>
      </c>
    </row>
    <row r="109" spans="1:1" x14ac:dyDescent="0.25">
      <c r="A109" s="5" t="s">
        <v>2511</v>
      </c>
    </row>
    <row r="110" spans="1:1" x14ac:dyDescent="0.25">
      <c r="A110" s="5" t="s">
        <v>2512</v>
      </c>
    </row>
    <row r="111" spans="1:1" x14ac:dyDescent="0.25">
      <c r="A111" s="5" t="s">
        <v>1093</v>
      </c>
    </row>
    <row r="112" spans="1:1" x14ac:dyDescent="0.25">
      <c r="A112" s="5" t="s">
        <v>2513</v>
      </c>
    </row>
    <row r="113" spans="1:1" x14ac:dyDescent="0.25">
      <c r="A113" s="5" t="s">
        <v>2514</v>
      </c>
    </row>
    <row r="114" spans="1:1" x14ac:dyDescent="0.25">
      <c r="A114" s="5" t="s">
        <v>2515</v>
      </c>
    </row>
    <row r="115" spans="1:1" x14ac:dyDescent="0.25">
      <c r="A115" s="5" t="s">
        <v>2516</v>
      </c>
    </row>
    <row r="116" spans="1:1" x14ac:dyDescent="0.25">
      <c r="A116" s="5" t="s">
        <v>2517</v>
      </c>
    </row>
    <row r="117" spans="1:1" x14ac:dyDescent="0.25">
      <c r="A117" s="5" t="s">
        <v>2518</v>
      </c>
    </row>
    <row r="118" spans="1:1" x14ac:dyDescent="0.25">
      <c r="A118" s="5" t="s">
        <v>2519</v>
      </c>
    </row>
    <row r="119" spans="1:1" x14ac:dyDescent="0.25">
      <c r="A119" s="5" t="s">
        <v>2520</v>
      </c>
    </row>
    <row r="120" spans="1:1" x14ac:dyDescent="0.25">
      <c r="A120" s="5" t="s">
        <v>2521</v>
      </c>
    </row>
    <row r="121" spans="1:1" x14ac:dyDescent="0.25">
      <c r="A121" s="5" t="s">
        <v>2522</v>
      </c>
    </row>
    <row r="122" spans="1:1" x14ac:dyDescent="0.25">
      <c r="A122" s="5" t="s">
        <v>2523</v>
      </c>
    </row>
    <row r="123" spans="1:1" x14ac:dyDescent="0.25">
      <c r="A123" s="5" t="s">
        <v>2524</v>
      </c>
    </row>
    <row r="124" spans="1:1" x14ac:dyDescent="0.25">
      <c r="A124" s="5" t="s">
        <v>2525</v>
      </c>
    </row>
    <row r="125" spans="1:1" x14ac:dyDescent="0.25">
      <c r="A125" s="5" t="s">
        <v>2526</v>
      </c>
    </row>
    <row r="126" spans="1:1" x14ac:dyDescent="0.25">
      <c r="A126" s="5" t="s">
        <v>2527</v>
      </c>
    </row>
    <row r="127" spans="1:1" x14ac:dyDescent="0.25">
      <c r="A127" s="5" t="s">
        <v>2528</v>
      </c>
    </row>
    <row r="128" spans="1:1" x14ac:dyDescent="0.25">
      <c r="A128" s="5" t="s">
        <v>2529</v>
      </c>
    </row>
    <row r="129" spans="1:1" x14ac:dyDescent="0.25">
      <c r="A129" s="5" t="s">
        <v>2530</v>
      </c>
    </row>
    <row r="130" spans="1:1" x14ac:dyDescent="0.25">
      <c r="A130" s="5" t="s">
        <v>2531</v>
      </c>
    </row>
    <row r="131" spans="1:1" x14ac:dyDescent="0.25">
      <c r="A131" s="5" t="s">
        <v>2532</v>
      </c>
    </row>
    <row r="132" spans="1:1" x14ac:dyDescent="0.25">
      <c r="A132" s="5" t="s">
        <v>2533</v>
      </c>
    </row>
    <row r="133" spans="1:1" x14ac:dyDescent="0.25">
      <c r="A133" s="5" t="s">
        <v>2534</v>
      </c>
    </row>
    <row r="134" spans="1:1" x14ac:dyDescent="0.25">
      <c r="A134" s="5" t="s">
        <v>2535</v>
      </c>
    </row>
    <row r="135" spans="1:1" x14ac:dyDescent="0.25">
      <c r="A135" s="5" t="s">
        <v>2536</v>
      </c>
    </row>
    <row r="136" spans="1:1" x14ac:dyDescent="0.25">
      <c r="A136" s="5" t="s">
        <v>2537</v>
      </c>
    </row>
    <row r="137" spans="1:1" x14ac:dyDescent="0.25">
      <c r="A137" s="5" t="s">
        <v>2538</v>
      </c>
    </row>
    <row r="138" spans="1:1" x14ac:dyDescent="0.25">
      <c r="A138" s="5" t="s">
        <v>2539</v>
      </c>
    </row>
    <row r="139" spans="1:1" x14ac:dyDescent="0.25">
      <c r="A139" s="5" t="s">
        <v>2540</v>
      </c>
    </row>
    <row r="140" spans="1:1" x14ac:dyDescent="0.25">
      <c r="A140" s="5" t="s">
        <v>2541</v>
      </c>
    </row>
    <row r="141" spans="1:1" x14ac:dyDescent="0.25">
      <c r="A141" s="5" t="s">
        <v>2542</v>
      </c>
    </row>
    <row r="142" spans="1:1" x14ac:dyDescent="0.25">
      <c r="A142" s="5" t="s">
        <v>2543</v>
      </c>
    </row>
    <row r="143" spans="1:1" x14ac:dyDescent="0.25">
      <c r="A143" s="5" t="s">
        <v>2544</v>
      </c>
    </row>
    <row r="144" spans="1:1" x14ac:dyDescent="0.25">
      <c r="A144" s="5" t="s">
        <v>2545</v>
      </c>
    </row>
    <row r="145" spans="1:1" x14ac:dyDescent="0.25">
      <c r="A145" s="5" t="s">
        <v>2546</v>
      </c>
    </row>
    <row r="146" spans="1:1" x14ac:dyDescent="0.25">
      <c r="A146" s="5" t="s">
        <v>2547</v>
      </c>
    </row>
    <row r="147" spans="1:1" x14ac:dyDescent="0.25">
      <c r="A147" s="5" t="s">
        <v>2548</v>
      </c>
    </row>
    <row r="148" spans="1:1" x14ac:dyDescent="0.25">
      <c r="A148" s="5" t="s">
        <v>2549</v>
      </c>
    </row>
    <row r="149" spans="1:1" x14ac:dyDescent="0.25">
      <c r="A149" s="5" t="s">
        <v>2550</v>
      </c>
    </row>
  </sheetData>
  <pageMargins left="0.7" right="0.7" top="0.75" bottom="0.75" header="0.3" footer="0.3"/>
  <pageSetup orientation="portrait" horizontalDpi="4294967293"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0838C-0E4F-4689-9B29-0CE43EFA5269}">
  <dimension ref="A1:I59"/>
  <sheetViews>
    <sheetView workbookViewId="0">
      <selection activeCell="F14" sqref="F14"/>
    </sheetView>
  </sheetViews>
  <sheetFormatPr defaultRowHeight="15" x14ac:dyDescent="0.25"/>
  <cols>
    <col min="2" max="2" width="9.140625" style="31"/>
    <col min="3" max="3" width="26.7109375" style="31" bestFit="1" customWidth="1"/>
    <col min="4" max="4" width="20.140625" style="31" bestFit="1" customWidth="1"/>
    <col min="5" max="5" width="24.42578125" style="31" bestFit="1" customWidth="1"/>
    <col min="6" max="7" width="26.7109375" style="31" bestFit="1" customWidth="1"/>
    <col min="8" max="8" width="26.7109375" bestFit="1" customWidth="1"/>
    <col min="9" max="9" width="19.140625" bestFit="1" customWidth="1"/>
  </cols>
  <sheetData>
    <row r="1" spans="1:8" x14ac:dyDescent="0.25">
      <c r="A1" s="42" t="s">
        <v>2406</v>
      </c>
      <c r="B1" s="47" t="s">
        <v>2715</v>
      </c>
      <c r="C1" s="42" t="s">
        <v>2682</v>
      </c>
      <c r="D1" s="42" t="s">
        <v>2678</v>
      </c>
      <c r="E1" s="42" t="s">
        <v>2668</v>
      </c>
      <c r="F1" s="42" t="s">
        <v>2657</v>
      </c>
      <c r="G1" s="42" t="s">
        <v>2635</v>
      </c>
      <c r="H1" s="42" t="s">
        <v>2634</v>
      </c>
    </row>
    <row r="2" spans="1:8" x14ac:dyDescent="0.25">
      <c r="A2">
        <v>0</v>
      </c>
      <c r="B2" s="46" t="str">
        <f>DEC2HEX(A2)</f>
        <v>0</v>
      </c>
      <c r="C2" s="31" t="s">
        <v>2609</v>
      </c>
      <c r="D2" s="31" t="s">
        <v>2609</v>
      </c>
      <c r="E2" s="31" t="s">
        <v>2609</v>
      </c>
      <c r="F2" s="31" t="s">
        <v>2609</v>
      </c>
      <c r="G2" s="31" t="s">
        <v>2609</v>
      </c>
      <c r="H2" t="s">
        <v>2609</v>
      </c>
    </row>
    <row r="3" spans="1:8" x14ac:dyDescent="0.25">
      <c r="A3">
        <f>A2+1</f>
        <v>1</v>
      </c>
      <c r="B3" s="46" t="str">
        <f t="shared" ref="B3:B59" si="0">DEC2HEX(A3)</f>
        <v>1</v>
      </c>
      <c r="C3" s="31" t="s">
        <v>2609</v>
      </c>
      <c r="D3" s="31" t="s">
        <v>2609</v>
      </c>
      <c r="E3" s="31" t="s">
        <v>2609</v>
      </c>
      <c r="F3" s="31" t="s">
        <v>2609</v>
      </c>
      <c r="G3" s="31" t="s">
        <v>2609</v>
      </c>
      <c r="H3" s="31" t="s">
        <v>2609</v>
      </c>
    </row>
    <row r="4" spans="1:8" x14ac:dyDescent="0.25">
      <c r="A4" s="31">
        <f t="shared" ref="A4:A59" si="1">A3+1</f>
        <v>2</v>
      </c>
      <c r="B4" s="46" t="str">
        <f t="shared" si="0"/>
        <v>2</v>
      </c>
      <c r="C4" s="31" t="s">
        <v>2609</v>
      </c>
      <c r="D4" s="31" t="s">
        <v>2609</v>
      </c>
      <c r="E4" s="31" t="s">
        <v>2609</v>
      </c>
      <c r="F4" s="31" t="s">
        <v>2609</v>
      </c>
      <c r="G4" s="31" t="s">
        <v>2609</v>
      </c>
      <c r="H4" s="31" t="s">
        <v>2609</v>
      </c>
    </row>
    <row r="5" spans="1:8" x14ac:dyDescent="0.25">
      <c r="A5" s="31">
        <f t="shared" si="1"/>
        <v>3</v>
      </c>
      <c r="B5" s="46" t="str">
        <f t="shared" si="0"/>
        <v>3</v>
      </c>
      <c r="C5" s="31" t="s">
        <v>2609</v>
      </c>
      <c r="D5" s="31" t="s">
        <v>2609</v>
      </c>
      <c r="E5" s="31" t="s">
        <v>2609</v>
      </c>
      <c r="F5" s="31" t="s">
        <v>2609</v>
      </c>
      <c r="G5" s="31" t="s">
        <v>2609</v>
      </c>
      <c r="H5" s="31" t="s">
        <v>2609</v>
      </c>
    </row>
    <row r="6" spans="1:8" x14ac:dyDescent="0.25">
      <c r="A6" s="31">
        <f t="shared" si="1"/>
        <v>4</v>
      </c>
      <c r="B6" s="46" t="str">
        <f t="shared" si="0"/>
        <v>4</v>
      </c>
      <c r="C6" s="31" t="s">
        <v>2609</v>
      </c>
      <c r="D6" s="31" t="s">
        <v>2609</v>
      </c>
      <c r="E6" s="31" t="s">
        <v>2609</v>
      </c>
      <c r="F6" s="31" t="s">
        <v>2609</v>
      </c>
      <c r="G6" s="31" t="s">
        <v>2609</v>
      </c>
      <c r="H6" s="31" t="s">
        <v>2609</v>
      </c>
    </row>
    <row r="7" spans="1:8" x14ac:dyDescent="0.25">
      <c r="A7" s="31">
        <f t="shared" si="1"/>
        <v>5</v>
      </c>
      <c r="B7" s="46" t="str">
        <f t="shared" si="0"/>
        <v>5</v>
      </c>
      <c r="C7" s="31" t="s">
        <v>2609</v>
      </c>
      <c r="D7" s="31" t="s">
        <v>2609</v>
      </c>
      <c r="E7" s="31" t="s">
        <v>2609</v>
      </c>
      <c r="F7" s="31" t="s">
        <v>2609</v>
      </c>
      <c r="G7" s="31" t="s">
        <v>2609</v>
      </c>
      <c r="H7" s="31" t="s">
        <v>2609</v>
      </c>
    </row>
    <row r="8" spans="1:8" x14ac:dyDescent="0.25">
      <c r="A8" s="31">
        <f t="shared" si="1"/>
        <v>6</v>
      </c>
      <c r="B8" s="46" t="str">
        <f t="shared" si="0"/>
        <v>6</v>
      </c>
      <c r="C8" s="31" t="s">
        <v>2609</v>
      </c>
      <c r="D8" s="31" t="s">
        <v>2609</v>
      </c>
      <c r="E8" s="31" t="s">
        <v>2609</v>
      </c>
      <c r="F8" s="31" t="s">
        <v>2609</v>
      </c>
      <c r="G8" s="31" t="s">
        <v>2609</v>
      </c>
      <c r="H8" s="31" t="s">
        <v>2609</v>
      </c>
    </row>
    <row r="9" spans="1:8" x14ac:dyDescent="0.25">
      <c r="A9" s="31">
        <f t="shared" si="1"/>
        <v>7</v>
      </c>
      <c r="B9" s="46" t="str">
        <f t="shared" si="0"/>
        <v>7</v>
      </c>
      <c r="C9" s="31" t="s">
        <v>2609</v>
      </c>
      <c r="D9" s="31" t="s">
        <v>2609</v>
      </c>
      <c r="E9" s="31" t="s">
        <v>2609</v>
      </c>
      <c r="F9" s="31" t="s">
        <v>2609</v>
      </c>
      <c r="G9" s="31" t="s">
        <v>2609</v>
      </c>
      <c r="H9" s="31" t="s">
        <v>2609</v>
      </c>
    </row>
    <row r="10" spans="1:8" x14ac:dyDescent="0.25">
      <c r="A10" s="31">
        <f t="shared" si="1"/>
        <v>8</v>
      </c>
      <c r="B10" s="46" t="str">
        <f t="shared" si="0"/>
        <v>8</v>
      </c>
      <c r="C10" s="31" t="s">
        <v>2609</v>
      </c>
      <c r="D10" s="31" t="s">
        <v>2609</v>
      </c>
      <c r="E10" s="31" t="s">
        <v>2609</v>
      </c>
      <c r="F10" s="31" t="s">
        <v>2609</v>
      </c>
      <c r="G10" s="31" t="s">
        <v>2609</v>
      </c>
      <c r="H10" s="31" t="s">
        <v>2609</v>
      </c>
    </row>
    <row r="11" spans="1:8" x14ac:dyDescent="0.25">
      <c r="A11" s="31">
        <f t="shared" si="1"/>
        <v>9</v>
      </c>
      <c r="B11" s="46" t="str">
        <f t="shared" si="0"/>
        <v>9</v>
      </c>
      <c r="C11" s="31" t="s">
        <v>2609</v>
      </c>
      <c r="D11" s="31" t="s">
        <v>2609</v>
      </c>
      <c r="E11" s="31" t="s">
        <v>2609</v>
      </c>
      <c r="F11" s="31" t="s">
        <v>2609</v>
      </c>
      <c r="G11" s="31" t="s">
        <v>2609</v>
      </c>
      <c r="H11" s="31" t="s">
        <v>2609</v>
      </c>
    </row>
    <row r="12" spans="1:8" x14ac:dyDescent="0.25">
      <c r="A12" s="31">
        <f t="shared" si="1"/>
        <v>10</v>
      </c>
      <c r="B12" s="46" t="str">
        <f t="shared" si="0"/>
        <v>A</v>
      </c>
      <c r="C12" s="31" t="s">
        <v>2609</v>
      </c>
      <c r="D12" s="31" t="s">
        <v>2609</v>
      </c>
      <c r="E12" s="31" t="s">
        <v>2609</v>
      </c>
      <c r="F12" s="31" t="s">
        <v>2609</v>
      </c>
      <c r="G12" s="31" t="s">
        <v>2609</v>
      </c>
      <c r="H12" s="31" t="s">
        <v>2609</v>
      </c>
    </row>
    <row r="13" spans="1:8" x14ac:dyDescent="0.25">
      <c r="A13" s="31">
        <f t="shared" si="1"/>
        <v>11</v>
      </c>
      <c r="B13" s="46" t="str">
        <f t="shared" si="0"/>
        <v>B</v>
      </c>
      <c r="C13" s="31" t="s">
        <v>2609</v>
      </c>
      <c r="D13" s="31" t="s">
        <v>2609</v>
      </c>
      <c r="E13" s="31" t="s">
        <v>2609</v>
      </c>
      <c r="F13" s="31" t="s">
        <v>2609</v>
      </c>
      <c r="G13" s="31" t="s">
        <v>2609</v>
      </c>
      <c r="H13" s="31" t="s">
        <v>2609</v>
      </c>
    </row>
    <row r="14" spans="1:8" x14ac:dyDescent="0.25">
      <c r="A14" s="31">
        <f t="shared" si="1"/>
        <v>12</v>
      </c>
      <c r="B14" s="46" t="str">
        <f t="shared" si="0"/>
        <v>C</v>
      </c>
      <c r="C14" s="31" t="s">
        <v>2609</v>
      </c>
      <c r="D14" s="31" t="s">
        <v>2609</v>
      </c>
      <c r="E14" s="31" t="s">
        <v>2609</v>
      </c>
      <c r="F14" s="31" t="s">
        <v>2609</v>
      </c>
      <c r="G14" s="31" t="s">
        <v>2609</v>
      </c>
      <c r="H14" s="31" t="s">
        <v>2609</v>
      </c>
    </row>
    <row r="15" spans="1:8" x14ac:dyDescent="0.25">
      <c r="A15" s="31">
        <f t="shared" si="1"/>
        <v>13</v>
      </c>
      <c r="B15" s="46" t="str">
        <f t="shared" si="0"/>
        <v>D</v>
      </c>
      <c r="C15" s="31" t="s">
        <v>2609</v>
      </c>
      <c r="D15" s="31" t="s">
        <v>2609</v>
      </c>
      <c r="E15" s="31" t="s">
        <v>2609</v>
      </c>
      <c r="F15" s="31" t="s">
        <v>2609</v>
      </c>
      <c r="G15" s="31" t="s">
        <v>2609</v>
      </c>
      <c r="H15" s="31" t="s">
        <v>2609</v>
      </c>
    </row>
    <row r="16" spans="1:8" x14ac:dyDescent="0.25">
      <c r="A16" s="31">
        <f t="shared" si="1"/>
        <v>14</v>
      </c>
      <c r="B16" s="46" t="str">
        <f t="shared" si="0"/>
        <v>E</v>
      </c>
      <c r="C16" s="31" t="s">
        <v>2609</v>
      </c>
      <c r="D16" s="31" t="s">
        <v>2609</v>
      </c>
      <c r="E16" s="31" t="s">
        <v>2609</v>
      </c>
      <c r="F16" s="31" t="s">
        <v>2609</v>
      </c>
      <c r="G16" s="31" t="s">
        <v>2609</v>
      </c>
      <c r="H16" s="31" t="s">
        <v>2609</v>
      </c>
    </row>
    <row r="17" spans="1:9" x14ac:dyDescent="0.25">
      <c r="A17" s="31">
        <f t="shared" si="1"/>
        <v>15</v>
      </c>
      <c r="B17" s="46" t="str">
        <f t="shared" si="0"/>
        <v>F</v>
      </c>
      <c r="C17" s="31" t="s">
        <v>2609</v>
      </c>
      <c r="D17" s="31" t="s">
        <v>2609</v>
      </c>
      <c r="E17" s="31" t="s">
        <v>2609</v>
      </c>
      <c r="F17" s="31" t="s">
        <v>2609</v>
      </c>
      <c r="G17" s="31" t="s">
        <v>2609</v>
      </c>
      <c r="H17" s="31" t="s">
        <v>2609</v>
      </c>
    </row>
    <row r="18" spans="1:9" x14ac:dyDescent="0.25">
      <c r="A18" s="31">
        <f t="shared" si="1"/>
        <v>16</v>
      </c>
      <c r="B18" s="46" t="str">
        <f t="shared" si="0"/>
        <v>10</v>
      </c>
      <c r="C18" s="31" t="s">
        <v>2609</v>
      </c>
      <c r="D18" s="31" t="s">
        <v>2609</v>
      </c>
      <c r="E18" s="31" t="s">
        <v>2609</v>
      </c>
      <c r="F18" s="31" t="s">
        <v>2609</v>
      </c>
      <c r="G18" s="31" t="s">
        <v>2609</v>
      </c>
      <c r="H18" s="31" t="s">
        <v>2609</v>
      </c>
    </row>
    <row r="19" spans="1:9" x14ac:dyDescent="0.25">
      <c r="A19" s="31">
        <f t="shared" si="1"/>
        <v>17</v>
      </c>
      <c r="B19" s="46" t="str">
        <f t="shared" si="0"/>
        <v>11</v>
      </c>
      <c r="C19" s="31" t="s">
        <v>2609</v>
      </c>
      <c r="D19" s="31" t="s">
        <v>2609</v>
      </c>
      <c r="E19" s="31" t="s">
        <v>2609</v>
      </c>
      <c r="F19" s="31" t="s">
        <v>2609</v>
      </c>
      <c r="G19" s="31" t="s">
        <v>2609</v>
      </c>
      <c r="H19" s="31" t="s">
        <v>2609</v>
      </c>
    </row>
    <row r="20" spans="1:9" x14ac:dyDescent="0.25">
      <c r="A20" s="31">
        <f t="shared" si="1"/>
        <v>18</v>
      </c>
      <c r="B20" s="46" t="str">
        <f t="shared" si="0"/>
        <v>12</v>
      </c>
      <c r="C20" s="31" t="s">
        <v>2610</v>
      </c>
      <c r="D20" s="31" t="s">
        <v>2610</v>
      </c>
      <c r="E20" s="31" t="s">
        <v>2610</v>
      </c>
      <c r="F20" s="31" t="s">
        <v>2610</v>
      </c>
      <c r="G20" s="31" t="s">
        <v>2610</v>
      </c>
      <c r="H20" t="s">
        <v>2610</v>
      </c>
    </row>
    <row r="21" spans="1:9" x14ac:dyDescent="0.25">
      <c r="A21" s="31">
        <f t="shared" si="1"/>
        <v>19</v>
      </c>
      <c r="B21" s="46" t="str">
        <f t="shared" si="0"/>
        <v>13</v>
      </c>
      <c r="C21" s="31" t="s">
        <v>2610</v>
      </c>
      <c r="D21" s="31" t="s">
        <v>2610</v>
      </c>
      <c r="E21" s="31" t="s">
        <v>2610</v>
      </c>
      <c r="F21" s="31" t="s">
        <v>2610</v>
      </c>
      <c r="G21" s="31" t="s">
        <v>2610</v>
      </c>
      <c r="H21" s="31" t="s">
        <v>2610</v>
      </c>
    </row>
    <row r="22" spans="1:9" x14ac:dyDescent="0.25">
      <c r="A22" s="31">
        <f t="shared" si="1"/>
        <v>20</v>
      </c>
      <c r="B22" s="46" t="str">
        <f t="shared" si="0"/>
        <v>14</v>
      </c>
      <c r="C22" s="31" t="s">
        <v>2611</v>
      </c>
      <c r="D22" s="31" t="s">
        <v>2611</v>
      </c>
      <c r="E22" s="31" t="s">
        <v>2611</v>
      </c>
      <c r="F22" s="31" t="s">
        <v>2611</v>
      </c>
      <c r="G22" s="31" t="s">
        <v>2611</v>
      </c>
      <c r="H22" t="s">
        <v>2611</v>
      </c>
    </row>
    <row r="23" spans="1:9" x14ac:dyDescent="0.25">
      <c r="A23" s="31">
        <f t="shared" si="1"/>
        <v>21</v>
      </c>
      <c r="B23" s="46" t="str">
        <f t="shared" si="0"/>
        <v>15</v>
      </c>
      <c r="C23" s="31" t="s">
        <v>2610</v>
      </c>
      <c r="D23" s="31" t="s">
        <v>2610</v>
      </c>
      <c r="E23" s="31" t="s">
        <v>2610</v>
      </c>
      <c r="F23" s="31" t="s">
        <v>2610</v>
      </c>
      <c r="G23" s="31" t="s">
        <v>2610</v>
      </c>
      <c r="H23" s="31" t="s">
        <v>2610</v>
      </c>
    </row>
    <row r="24" spans="1:9" x14ac:dyDescent="0.25">
      <c r="A24" s="31">
        <f t="shared" si="1"/>
        <v>22</v>
      </c>
      <c r="B24" s="46" t="str">
        <f t="shared" si="0"/>
        <v>16</v>
      </c>
      <c r="C24" s="31" t="s">
        <v>2609</v>
      </c>
      <c r="D24" s="31" t="s">
        <v>2609</v>
      </c>
      <c r="E24" s="31" t="s">
        <v>2609</v>
      </c>
      <c r="F24" s="31" t="s">
        <v>2609</v>
      </c>
      <c r="G24" s="31" t="s">
        <v>2609</v>
      </c>
      <c r="H24" s="31" t="s">
        <v>2609</v>
      </c>
    </row>
    <row r="25" spans="1:9" x14ac:dyDescent="0.25">
      <c r="A25" s="31">
        <f t="shared" si="1"/>
        <v>23</v>
      </c>
      <c r="B25" s="46" t="str">
        <f t="shared" si="0"/>
        <v>17</v>
      </c>
      <c r="C25" s="31" t="s">
        <v>2399</v>
      </c>
      <c r="D25" s="31" t="s">
        <v>2399</v>
      </c>
      <c r="E25" s="31" t="s">
        <v>2399</v>
      </c>
      <c r="F25" s="31" t="s">
        <v>2399</v>
      </c>
      <c r="G25" s="31" t="s">
        <v>2399</v>
      </c>
      <c r="H25" t="s">
        <v>2399</v>
      </c>
      <c r="I25" s="38"/>
    </row>
    <row r="26" spans="1:9" x14ac:dyDescent="0.25">
      <c r="A26" s="31">
        <f t="shared" si="1"/>
        <v>24</v>
      </c>
      <c r="B26" s="46" t="str">
        <f t="shared" si="0"/>
        <v>18</v>
      </c>
      <c r="C26" s="31" t="s">
        <v>2400</v>
      </c>
      <c r="D26" s="31" t="s">
        <v>2400</v>
      </c>
      <c r="E26" s="31" t="s">
        <v>2400</v>
      </c>
      <c r="F26" s="31" t="s">
        <v>2400</v>
      </c>
      <c r="G26" s="31" t="s">
        <v>2400</v>
      </c>
      <c r="H26" t="s">
        <v>2400</v>
      </c>
      <c r="I26" s="31" t="s">
        <v>2713</v>
      </c>
    </row>
    <row r="27" spans="1:9" x14ac:dyDescent="0.25">
      <c r="A27" s="31">
        <f t="shared" si="1"/>
        <v>25</v>
      </c>
      <c r="B27" s="46" t="str">
        <f t="shared" si="0"/>
        <v>19</v>
      </c>
      <c r="C27" s="44" t="s">
        <v>2622</v>
      </c>
      <c r="D27" s="44" t="s">
        <v>2627</v>
      </c>
      <c r="E27" s="44" t="s">
        <v>2669</v>
      </c>
      <c r="F27" s="44" t="s">
        <v>2622</v>
      </c>
      <c r="G27" s="44" t="s">
        <v>2638</v>
      </c>
      <c r="H27" s="44" t="s">
        <v>2637</v>
      </c>
      <c r="I27" s="45" t="s">
        <v>2714</v>
      </c>
    </row>
    <row r="28" spans="1:9" x14ac:dyDescent="0.25">
      <c r="A28" s="31">
        <f t="shared" si="1"/>
        <v>26</v>
      </c>
      <c r="B28" s="46" t="str">
        <f t="shared" si="0"/>
        <v>1A</v>
      </c>
      <c r="C28" s="31" t="s">
        <v>2612</v>
      </c>
      <c r="D28" s="31" t="s">
        <v>2679</v>
      </c>
      <c r="E28" s="31" t="s">
        <v>2670</v>
      </c>
      <c r="F28" s="31" t="s">
        <v>2658</v>
      </c>
      <c r="G28" s="31" t="s">
        <v>2636</v>
      </c>
      <c r="H28" t="s">
        <v>2612</v>
      </c>
    </row>
    <row r="29" spans="1:9" x14ac:dyDescent="0.25">
      <c r="A29" s="31">
        <f t="shared" si="1"/>
        <v>27</v>
      </c>
      <c r="B29" s="46" t="str">
        <f t="shared" si="0"/>
        <v>1B</v>
      </c>
      <c r="C29" s="31" t="s">
        <v>2633</v>
      </c>
      <c r="D29" s="31" t="s">
        <v>2680</v>
      </c>
      <c r="E29" s="31" t="s">
        <v>2630</v>
      </c>
      <c r="F29" s="31" t="s">
        <v>2659</v>
      </c>
      <c r="G29" s="31" t="s">
        <v>2639</v>
      </c>
      <c r="H29" t="s">
        <v>2613</v>
      </c>
    </row>
    <row r="30" spans="1:9" x14ac:dyDescent="0.25">
      <c r="A30" s="31">
        <f t="shared" si="1"/>
        <v>28</v>
      </c>
      <c r="B30" s="46" t="str">
        <f t="shared" si="0"/>
        <v>1C</v>
      </c>
      <c r="C30" s="31" t="s">
        <v>2632</v>
      </c>
      <c r="D30" s="31" t="s">
        <v>2640</v>
      </c>
      <c r="E30" s="31" t="s">
        <v>2671</v>
      </c>
      <c r="F30" s="31" t="s">
        <v>2628</v>
      </c>
      <c r="G30" s="31" t="s">
        <v>2640</v>
      </c>
      <c r="H30" s="31" t="s">
        <v>2401</v>
      </c>
    </row>
    <row r="31" spans="1:9" x14ac:dyDescent="0.25">
      <c r="A31" s="31">
        <f t="shared" si="1"/>
        <v>29</v>
      </c>
      <c r="B31" s="46" t="str">
        <f t="shared" si="0"/>
        <v>1D</v>
      </c>
      <c r="C31" s="31" t="s">
        <v>2652</v>
      </c>
      <c r="D31" s="31" t="s">
        <v>2656</v>
      </c>
      <c r="E31" s="31" t="s">
        <v>2641</v>
      </c>
      <c r="F31" s="31" t="s">
        <v>2629</v>
      </c>
      <c r="G31" s="31" t="s">
        <v>2641</v>
      </c>
      <c r="H31" t="s">
        <v>2614</v>
      </c>
    </row>
    <row r="32" spans="1:9" x14ac:dyDescent="0.25">
      <c r="A32" s="31">
        <f t="shared" si="1"/>
        <v>30</v>
      </c>
      <c r="B32" s="46" t="str">
        <f t="shared" si="0"/>
        <v>1E</v>
      </c>
      <c r="C32" s="31" t="s">
        <v>2672</v>
      </c>
      <c r="D32" s="31" t="s">
        <v>2667</v>
      </c>
      <c r="E32" s="31" t="s">
        <v>2672</v>
      </c>
      <c r="F32" s="31" t="s">
        <v>2660</v>
      </c>
      <c r="G32" s="31" t="s">
        <v>2626</v>
      </c>
      <c r="H32" t="s">
        <v>2616</v>
      </c>
    </row>
    <row r="33" spans="1:8" x14ac:dyDescent="0.25">
      <c r="A33" s="31">
        <f t="shared" si="1"/>
        <v>31</v>
      </c>
      <c r="B33" s="46" t="str">
        <f t="shared" si="0"/>
        <v>1F</v>
      </c>
      <c r="C33" s="31" t="s">
        <v>2653</v>
      </c>
      <c r="D33" s="31" t="s">
        <v>2653</v>
      </c>
      <c r="E33" s="31" t="s">
        <v>2405</v>
      </c>
      <c r="F33" s="31" t="s">
        <v>2681</v>
      </c>
      <c r="G33" s="31" t="s">
        <v>2642</v>
      </c>
      <c r="H33" t="s">
        <v>2617</v>
      </c>
    </row>
    <row r="34" spans="1:8" x14ac:dyDescent="0.25">
      <c r="A34" s="31">
        <f t="shared" si="1"/>
        <v>32</v>
      </c>
      <c r="B34" s="46" t="str">
        <f t="shared" si="0"/>
        <v>20</v>
      </c>
      <c r="C34" s="31" t="s">
        <v>2712</v>
      </c>
      <c r="D34" s="31" t="s">
        <v>2405</v>
      </c>
      <c r="E34" s="31" t="s">
        <v>2661</v>
      </c>
      <c r="F34" s="31" t="s">
        <v>2661</v>
      </c>
      <c r="G34" s="31" t="s">
        <v>2402</v>
      </c>
      <c r="H34" t="s">
        <v>2402</v>
      </c>
    </row>
    <row r="35" spans="1:8" x14ac:dyDescent="0.25">
      <c r="A35" s="31">
        <f t="shared" si="1"/>
        <v>33</v>
      </c>
      <c r="B35" s="46" t="str">
        <f t="shared" si="0"/>
        <v>21</v>
      </c>
      <c r="C35" s="31" t="s">
        <v>2643</v>
      </c>
      <c r="D35" s="31" t="s">
        <v>2631</v>
      </c>
      <c r="E35" s="31" t="s">
        <v>2643</v>
      </c>
      <c r="F35" s="31" t="s">
        <v>2637</v>
      </c>
      <c r="G35" s="31" t="s">
        <v>2643</v>
      </c>
      <c r="H35" t="s">
        <v>2631</v>
      </c>
    </row>
    <row r="36" spans="1:8" x14ac:dyDescent="0.25">
      <c r="A36" s="31">
        <f t="shared" si="1"/>
        <v>34</v>
      </c>
      <c r="B36" s="46" t="str">
        <f t="shared" si="0"/>
        <v>22</v>
      </c>
      <c r="C36" s="31" t="s">
        <v>2644</v>
      </c>
      <c r="D36" s="31" t="s">
        <v>2615</v>
      </c>
      <c r="E36" s="31" t="s">
        <v>2644</v>
      </c>
      <c r="F36" s="31" t="s">
        <v>2615</v>
      </c>
      <c r="G36" s="31" t="s">
        <v>2644</v>
      </c>
      <c r="H36" t="s">
        <v>2615</v>
      </c>
    </row>
    <row r="37" spans="1:8" x14ac:dyDescent="0.25">
      <c r="A37" s="31">
        <f t="shared" si="1"/>
        <v>35</v>
      </c>
      <c r="B37" s="46" t="str">
        <f t="shared" si="0"/>
        <v>23</v>
      </c>
      <c r="C37" s="31" t="s">
        <v>2645</v>
      </c>
      <c r="D37" s="31" t="s">
        <v>2618</v>
      </c>
      <c r="E37" s="31" t="s">
        <v>2645</v>
      </c>
      <c r="F37" s="31" t="s">
        <v>2618</v>
      </c>
      <c r="G37" s="31" t="s">
        <v>2645</v>
      </c>
      <c r="H37" t="s">
        <v>2618</v>
      </c>
    </row>
    <row r="38" spans="1:8" x14ac:dyDescent="0.25">
      <c r="A38" s="31">
        <f t="shared" si="1"/>
        <v>36</v>
      </c>
      <c r="B38" s="46" t="str">
        <f t="shared" si="0"/>
        <v>24</v>
      </c>
      <c r="C38" s="31" t="s">
        <v>2662</v>
      </c>
      <c r="D38" s="31" t="s">
        <v>2646</v>
      </c>
      <c r="E38" s="31" t="s">
        <v>2655</v>
      </c>
      <c r="F38" s="31" t="s">
        <v>2662</v>
      </c>
      <c r="G38" s="31" t="s">
        <v>2646</v>
      </c>
      <c r="H38" t="s">
        <v>2619</v>
      </c>
    </row>
    <row r="39" spans="1:8" x14ac:dyDescent="0.25">
      <c r="A39" s="31">
        <f t="shared" si="1"/>
        <v>37</v>
      </c>
      <c r="B39" s="46" t="str">
        <f t="shared" si="0"/>
        <v>25</v>
      </c>
      <c r="C39" s="31" t="s">
        <v>2403</v>
      </c>
      <c r="D39" s="31" t="s">
        <v>2663</v>
      </c>
      <c r="E39" s="31" t="s">
        <v>2619</v>
      </c>
      <c r="F39" s="31" t="s">
        <v>2663</v>
      </c>
      <c r="G39" s="31" t="s">
        <v>2403</v>
      </c>
      <c r="H39" s="31" t="s">
        <v>2403</v>
      </c>
    </row>
    <row r="40" spans="1:8" x14ac:dyDescent="0.25">
      <c r="A40" s="31">
        <f t="shared" si="1"/>
        <v>38</v>
      </c>
      <c r="B40" s="46" t="str">
        <f t="shared" si="0"/>
        <v>26</v>
      </c>
      <c r="C40" s="31" t="s">
        <v>2673</v>
      </c>
      <c r="D40" s="31" t="s">
        <v>2673</v>
      </c>
      <c r="E40" s="31" t="s">
        <v>2673</v>
      </c>
      <c r="F40" s="31" t="s">
        <v>2620</v>
      </c>
      <c r="G40" s="31" t="s">
        <v>2620</v>
      </c>
      <c r="H40" t="s">
        <v>2620</v>
      </c>
    </row>
    <row r="41" spans="1:8" x14ac:dyDescent="0.25">
      <c r="A41" s="31">
        <f t="shared" si="1"/>
        <v>39</v>
      </c>
      <c r="B41" s="46" t="str">
        <f t="shared" si="0"/>
        <v>27</v>
      </c>
      <c r="C41" s="31" t="s">
        <v>2650</v>
      </c>
      <c r="D41" s="31" t="s">
        <v>2620</v>
      </c>
      <c r="E41" s="31" t="s">
        <v>2620</v>
      </c>
      <c r="F41" s="31" t="s">
        <v>2664</v>
      </c>
      <c r="G41" s="31" t="s">
        <v>2621</v>
      </c>
      <c r="H41" t="s">
        <v>2621</v>
      </c>
    </row>
    <row r="42" spans="1:8" x14ac:dyDescent="0.25">
      <c r="A42" s="31">
        <f t="shared" si="1"/>
        <v>40</v>
      </c>
      <c r="B42" s="46" t="str">
        <f t="shared" si="0"/>
        <v>28</v>
      </c>
      <c r="C42" s="31" t="s">
        <v>2654</v>
      </c>
      <c r="D42" s="31" t="s">
        <v>2677</v>
      </c>
      <c r="E42" s="31" t="s">
        <v>2674</v>
      </c>
      <c r="F42" s="31" t="s">
        <v>2654</v>
      </c>
      <c r="G42" s="31" t="s">
        <v>2651</v>
      </c>
      <c r="H42" t="s">
        <v>2651</v>
      </c>
    </row>
    <row r="43" spans="1:8" x14ac:dyDescent="0.25">
      <c r="A43" s="31">
        <f t="shared" si="1"/>
        <v>41</v>
      </c>
      <c r="B43" s="46" t="str">
        <f t="shared" si="0"/>
        <v>29</v>
      </c>
      <c r="C43" s="31" t="s">
        <v>2676</v>
      </c>
      <c r="D43" s="31" t="s">
        <v>2654</v>
      </c>
      <c r="E43" s="31" t="s">
        <v>2651</v>
      </c>
      <c r="F43" s="31" t="s">
        <v>2648</v>
      </c>
      <c r="G43" s="31" t="s">
        <v>2648</v>
      </c>
      <c r="H43" t="s">
        <v>2404</v>
      </c>
    </row>
    <row r="44" spans="1:8" x14ac:dyDescent="0.25">
      <c r="A44" s="31">
        <f t="shared" si="1"/>
        <v>42</v>
      </c>
      <c r="B44" s="46" t="str">
        <f t="shared" si="0"/>
        <v>2A</v>
      </c>
      <c r="C44" s="31" t="s">
        <v>2623</v>
      </c>
      <c r="D44" s="31" t="s">
        <v>2404</v>
      </c>
      <c r="E44" s="31" t="s">
        <v>2676</v>
      </c>
      <c r="F44" s="31" t="s">
        <v>2623</v>
      </c>
      <c r="G44" s="31" t="s">
        <v>2623</v>
      </c>
      <c r="H44" t="s">
        <v>2623</v>
      </c>
    </row>
    <row r="45" spans="1:8" x14ac:dyDescent="0.25">
      <c r="A45" s="31">
        <f t="shared" si="1"/>
        <v>43</v>
      </c>
      <c r="B45" s="46" t="str">
        <f t="shared" si="0"/>
        <v>2B</v>
      </c>
      <c r="C45" s="31" t="s">
        <v>2666</v>
      </c>
      <c r="D45" s="31" t="s">
        <v>2623</v>
      </c>
      <c r="E45" s="31" t="s">
        <v>2623</v>
      </c>
      <c r="F45" s="31" t="s">
        <v>2665</v>
      </c>
      <c r="G45" s="31" t="s">
        <v>2649</v>
      </c>
      <c r="H45" t="s">
        <v>2624</v>
      </c>
    </row>
    <row r="46" spans="1:8" x14ac:dyDescent="0.25">
      <c r="A46" s="31">
        <f t="shared" si="1"/>
        <v>44</v>
      </c>
      <c r="B46" s="46" t="str">
        <f t="shared" si="0"/>
        <v>2C</v>
      </c>
      <c r="C46" s="31" t="s">
        <v>2647</v>
      </c>
      <c r="D46" s="31" t="s">
        <v>2665</v>
      </c>
      <c r="E46" s="31" t="s">
        <v>2666</v>
      </c>
      <c r="F46" s="31" t="s">
        <v>2625</v>
      </c>
      <c r="G46" s="31" t="s">
        <v>2647</v>
      </c>
      <c r="H46" t="s">
        <v>2625</v>
      </c>
    </row>
    <row r="47" spans="1:8" x14ac:dyDescent="0.25">
      <c r="A47" s="31">
        <f t="shared" si="1"/>
        <v>45</v>
      </c>
      <c r="B47" s="46" t="str">
        <f t="shared" si="0"/>
        <v>2D</v>
      </c>
      <c r="C47" s="31" t="s">
        <v>2620</v>
      </c>
      <c r="D47" s="31" t="s">
        <v>2625</v>
      </c>
      <c r="E47" s="31" t="s">
        <v>2647</v>
      </c>
      <c r="F47" s="31" t="s">
        <v>2643</v>
      </c>
      <c r="G47" s="31" t="s">
        <v>2650</v>
      </c>
      <c r="H47" s="31" t="s">
        <v>2405</v>
      </c>
    </row>
    <row r="48" spans="1:8" x14ac:dyDescent="0.25">
      <c r="A48" s="31">
        <f t="shared" si="1"/>
        <v>46</v>
      </c>
      <c r="B48" s="46" t="str">
        <f t="shared" si="0"/>
        <v>2E</v>
      </c>
      <c r="C48" s="31" t="s">
        <v>2617</v>
      </c>
      <c r="D48" s="31" t="s">
        <v>2651</v>
      </c>
      <c r="E48" s="31" t="s">
        <v>2675</v>
      </c>
      <c r="F48" s="31" t="s">
        <v>2636</v>
      </c>
      <c r="G48" s="31" t="s">
        <v>2617</v>
      </c>
      <c r="H48" t="s">
        <v>2622</v>
      </c>
    </row>
    <row r="49" spans="1:8" x14ac:dyDescent="0.25">
      <c r="A49" s="31">
        <f t="shared" si="1"/>
        <v>47</v>
      </c>
      <c r="B49" s="46" t="str">
        <f t="shared" si="0"/>
        <v>2F</v>
      </c>
      <c r="C49" s="31" t="s">
        <v>2680</v>
      </c>
      <c r="D49" s="31" t="s">
        <v>2644</v>
      </c>
      <c r="E49" s="31" t="s">
        <v>2613</v>
      </c>
      <c r="F49" s="31" t="s">
        <v>2650</v>
      </c>
      <c r="G49" s="31" t="s">
        <v>2404</v>
      </c>
      <c r="H49" t="s">
        <v>2626</v>
      </c>
    </row>
    <row r="50" spans="1:8" x14ac:dyDescent="0.25">
      <c r="A50" s="31">
        <f t="shared" si="1"/>
        <v>48</v>
      </c>
      <c r="B50" s="46" t="str">
        <f t="shared" si="0"/>
        <v>30</v>
      </c>
      <c r="C50" s="31" t="s">
        <v>2629</v>
      </c>
      <c r="D50" s="31" t="s">
        <v>2641</v>
      </c>
      <c r="E50" s="31" t="s">
        <v>2653</v>
      </c>
      <c r="F50" s="31" t="s">
        <v>2617</v>
      </c>
      <c r="G50" s="31" t="s">
        <v>2652</v>
      </c>
      <c r="H50" t="s">
        <v>2641</v>
      </c>
    </row>
    <row r="51" spans="1:8" x14ac:dyDescent="0.25">
      <c r="A51" s="31">
        <f t="shared" si="1"/>
        <v>49</v>
      </c>
      <c r="B51" s="46" t="str">
        <f t="shared" si="0"/>
        <v>31</v>
      </c>
      <c r="C51" s="31" t="s">
        <v>2669</v>
      </c>
      <c r="D51" s="31" t="s">
        <v>2675</v>
      </c>
      <c r="E51" s="31" t="s">
        <v>2648</v>
      </c>
      <c r="F51" s="31" t="s">
        <v>2641</v>
      </c>
      <c r="G51" s="31" t="s">
        <v>2627</v>
      </c>
      <c r="H51" t="s">
        <v>2627</v>
      </c>
    </row>
    <row r="52" spans="1:8" x14ac:dyDescent="0.25">
      <c r="A52" s="31">
        <f t="shared" si="1"/>
        <v>50</v>
      </c>
      <c r="B52" s="46" t="str">
        <f t="shared" si="0"/>
        <v>32</v>
      </c>
      <c r="C52" s="31" t="s">
        <v>2625</v>
      </c>
      <c r="D52" s="31" t="s">
        <v>2616</v>
      </c>
      <c r="E52" s="31" t="s">
        <v>2646</v>
      </c>
      <c r="F52" s="31" t="s">
        <v>2655</v>
      </c>
      <c r="G52" s="31" t="s">
        <v>2655</v>
      </c>
      <c r="H52" t="s">
        <v>2630</v>
      </c>
    </row>
    <row r="53" spans="1:8" x14ac:dyDescent="0.25">
      <c r="A53" s="31">
        <f t="shared" si="1"/>
        <v>51</v>
      </c>
      <c r="B53" s="46" t="str">
        <f t="shared" si="0"/>
        <v>33</v>
      </c>
      <c r="C53" s="31" t="s">
        <v>2655</v>
      </c>
      <c r="D53" s="31" t="s">
        <v>2659</v>
      </c>
      <c r="E53" s="31" t="s">
        <v>2626</v>
      </c>
      <c r="F53" s="31" t="s">
        <v>2666</v>
      </c>
      <c r="G53" s="31" t="s">
        <v>2630</v>
      </c>
      <c r="H53" t="s">
        <v>2629</v>
      </c>
    </row>
    <row r="54" spans="1:8" x14ac:dyDescent="0.25">
      <c r="A54" s="31">
        <f t="shared" si="1"/>
        <v>52</v>
      </c>
      <c r="B54" s="46" t="str">
        <f t="shared" si="0"/>
        <v>34</v>
      </c>
      <c r="C54" s="31" t="s">
        <v>2676</v>
      </c>
      <c r="D54" s="31" t="s">
        <v>2642</v>
      </c>
      <c r="E54" s="31" t="s">
        <v>2659</v>
      </c>
      <c r="F54" s="31" t="s">
        <v>2616</v>
      </c>
      <c r="G54" s="31" t="s">
        <v>2653</v>
      </c>
      <c r="H54" t="s">
        <v>2613</v>
      </c>
    </row>
    <row r="55" spans="1:8" x14ac:dyDescent="0.25">
      <c r="A55" s="31">
        <f t="shared" si="1"/>
        <v>53</v>
      </c>
      <c r="B55" s="46" t="str">
        <f t="shared" si="0"/>
        <v>35</v>
      </c>
      <c r="C55" s="31" t="s">
        <v>2621</v>
      </c>
      <c r="D55" s="31" t="s">
        <v>2681</v>
      </c>
      <c r="E55" s="31" t="s">
        <v>2639</v>
      </c>
      <c r="F55" s="31" t="s">
        <v>2631</v>
      </c>
      <c r="G55" s="31" t="s">
        <v>2656</v>
      </c>
      <c r="H55" t="s">
        <v>2654</v>
      </c>
    </row>
    <row r="56" spans="1:8" x14ac:dyDescent="0.25">
      <c r="A56" s="31">
        <f t="shared" si="1"/>
        <v>54</v>
      </c>
      <c r="B56" s="46" t="str">
        <f t="shared" si="0"/>
        <v>36</v>
      </c>
      <c r="C56" s="31" t="s">
        <v>2639</v>
      </c>
      <c r="D56" s="31" t="s">
        <v>2658</v>
      </c>
      <c r="E56" s="31" t="s">
        <v>2404</v>
      </c>
      <c r="F56" s="31" t="s">
        <v>2624</v>
      </c>
      <c r="G56" s="31" t="s">
        <v>2677</v>
      </c>
      <c r="H56" t="s">
        <v>2631</v>
      </c>
    </row>
    <row r="57" spans="1:8" x14ac:dyDescent="0.25">
      <c r="A57" s="31">
        <f t="shared" si="1"/>
        <v>55</v>
      </c>
      <c r="B57" s="46" t="str">
        <f t="shared" si="0"/>
        <v>37</v>
      </c>
      <c r="C57" s="31" t="s">
        <v>2648</v>
      </c>
      <c r="D57" s="41"/>
      <c r="E57" s="31" t="s">
        <v>2615</v>
      </c>
      <c r="F57" s="31" t="s">
        <v>2402</v>
      </c>
      <c r="G57" s="31" t="s">
        <v>2639</v>
      </c>
      <c r="H57" t="s">
        <v>2632</v>
      </c>
    </row>
    <row r="58" spans="1:8" x14ac:dyDescent="0.25">
      <c r="A58" s="31">
        <f t="shared" si="1"/>
        <v>56</v>
      </c>
      <c r="B58" s="46" t="str">
        <f t="shared" si="0"/>
        <v>38</v>
      </c>
      <c r="C58" s="41"/>
      <c r="D58" s="41"/>
      <c r="E58" s="31" t="s">
        <v>2629</v>
      </c>
      <c r="F58" s="31" t="s">
        <v>2667</v>
      </c>
      <c r="G58" s="41"/>
      <c r="H58" t="s">
        <v>2633</v>
      </c>
    </row>
    <row r="59" spans="1:8" x14ac:dyDescent="0.25">
      <c r="A59" s="31">
        <f t="shared" si="1"/>
        <v>57</v>
      </c>
      <c r="B59" s="46" t="str">
        <f t="shared" si="0"/>
        <v>39</v>
      </c>
      <c r="C59" s="41"/>
      <c r="D59" s="41"/>
      <c r="E59" s="41"/>
      <c r="F59" s="41"/>
      <c r="G59" s="41"/>
      <c r="H59" t="s">
        <v>2628</v>
      </c>
    </row>
  </sheetData>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1</vt:i4>
      </vt:variant>
    </vt:vector>
  </HeadingPairs>
  <TitlesOfParts>
    <vt:vector size="29" baseType="lpstr">
      <vt:lpstr>Index</vt:lpstr>
      <vt:lpstr>Index of ISO Files</vt:lpstr>
      <vt:lpstr>Replacing Music</vt:lpstr>
      <vt:lpstr>OVERLAY.BIN</vt:lpstr>
      <vt:lpstr>Misc OVERLAY Info</vt:lpstr>
      <vt:lpstr>Secret Player Data</vt:lpstr>
      <vt:lpstr>Team Rosters</vt:lpstr>
      <vt:lpstr>PIN.BIN</vt:lpstr>
      <vt:lpstr>Viewing Portraits</vt:lpstr>
      <vt:lpstr>Portrait Converter</vt:lpstr>
      <vt:lpstr>Heads Converter</vt:lpstr>
      <vt:lpstr>CLUT to PSX Converter</vt:lpstr>
      <vt:lpstr>24bpp to RGBA PS1 Converter</vt:lpstr>
      <vt:lpstr>PRESMAIN</vt:lpstr>
      <vt:lpstr>PRESQUAT.GFX</vt:lpstr>
      <vt:lpstr>HIDDEN.BIN</vt:lpstr>
      <vt:lpstr>Logos</vt:lpstr>
      <vt:lpstr>Logo Converter</vt:lpstr>
      <vt:lpstr>Other PRESQUAT Graphics</vt:lpstr>
      <vt:lpstr>Sounds</vt:lpstr>
      <vt:lpstr>PLAYER.NAM</vt:lpstr>
      <vt:lpstr>Skin Colors</vt:lpstr>
      <vt:lpstr>GAMEINIT.RNC</vt:lpstr>
      <vt:lpstr>HICOL.GFX</vt:lpstr>
      <vt:lpstr>Compressing &amp; Decompressing</vt:lpstr>
      <vt:lpstr>Cheat Codes</vt:lpstr>
      <vt:lpstr>Debugging Cheats</vt:lpstr>
      <vt:lpstr>NBAx.VB</vt:lpstr>
      <vt:lpstr>OVERLAY.BIN!NBA_Jam_TE_PSX_Player_Table_1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Brian Vazzana</cp:lastModifiedBy>
  <cp:lastPrinted>2021-05-20T19:52:01Z</cp:lastPrinted>
  <dcterms:created xsi:type="dcterms:W3CDTF">2019-08-24T20:27:49Z</dcterms:created>
  <dcterms:modified xsi:type="dcterms:W3CDTF">2021-07-09T23:03:23Z</dcterms:modified>
</cp:coreProperties>
</file>